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dia/image2.png" ContentType="image/png"/>
  <Override PartName="/xl/sharedStrings.xml" ContentType="application/vnd.openxmlformats-officedocument.spreadsheetml.sharedStrings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G 1" sheetId="1" state="visible" r:id="rId2"/>
    <sheet name="ash vs sg" sheetId="2" state="visible" r:id="rId3"/>
    <sheet name="ASH VS VOL" sheetId="3" state="visible" r:id="rId4"/>
  </sheets>
  <definedNames>
    <definedName function="false" hidden="false" localSheetId="0" name="_xlnm.Print_Area" vbProcedure="false">'PG 1'!$A$1:$Q$95</definedName>
    <definedName function="false" hidden="false" name="Print_Area_MI" vbProcedure="false">#REF!</definedName>
    <definedName function="false" hidden="false" name="TEMP" vbProcedure="false">#N/A</definedName>
    <definedName function="false" hidden="false" localSheetId="0" name="Print_Area_MI" vbProcedure="false">'PG 1'!$A$1:$F$82</definedName>
    <definedName function="false" hidden="false" localSheetId="0" name="_Regression_Int" vbProcedure="false">1</definedName>
    <definedName function="false" hidden="false" localSheetId="0" name="_xlnm.Print_Area" vbProcedure="false">'PG 1'!$A$1:$Q$95</definedName>
  </definedNames>
  <calcPr iterateCount="1" refMode="A1" iterate="tru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<sst xmlns="http://schemas.openxmlformats.org/spreadsheetml/2006/main" count="125" uniqueCount="66">
  <si>
    <t xml:space="preserve">Gwil Industries Inc.</t>
  </si>
  <si>
    <t xml:space="preserve">7784 - 62nd St SE</t>
  </si>
  <si>
    <t xml:space="preserve">Calgary, AB</t>
  </si>
  <si>
    <t xml:space="preserve">T2C 5K2</t>
  </si>
  <si>
    <t xml:space="preserve">CERTIFICATE OF ANALYSIS</t>
  </si>
  <si>
    <t xml:space="preserve">Tel: (403) 253-8273</t>
  </si>
  <si>
    <t xml:space="preserve">Email: info@birtley.ca</t>
  </si>
  <si>
    <t xml:space="preserve">CLIENT: </t>
  </si>
  <si>
    <t xml:space="preserve">CONUMA COAL RESOURCES</t>
  </si>
  <si>
    <t xml:space="preserve">www.birtley.ca</t>
  </si>
  <si>
    <t xml:space="preserve">PROJECT: </t>
  </si>
  <si>
    <t xml:space="preserve">BRULE MINE </t>
  </si>
  <si>
    <t xml:space="preserve">PO#:</t>
  </si>
  <si>
    <t xml:space="preserve">334099B</t>
  </si>
  <si>
    <t xml:space="preserve">HOLE: </t>
  </si>
  <si>
    <r>
      <rPr>
        <b val="true"/>
        <sz val="12"/>
        <color rgb="FFC00000"/>
        <rFont val="Arial"/>
        <family val="2"/>
        <charset val="1"/>
      </rPr>
      <t xml:space="preserve">BR-13-02C,</t>
    </r>
    <r>
      <rPr>
        <b val="true"/>
        <sz val="12"/>
        <color rgb="FF00B0F0"/>
        <rFont val="Arial"/>
        <family val="2"/>
        <charset val="1"/>
      </rPr>
      <t xml:space="preserve"> BR-13-01C</t>
    </r>
    <r>
      <rPr>
        <b val="true"/>
        <sz val="12"/>
        <color rgb="FFC00000"/>
        <rFont val="Arial"/>
        <family val="2"/>
        <charset val="1"/>
      </rPr>
      <t xml:space="preserve"> </t>
    </r>
    <r>
      <rPr>
        <b val="true"/>
        <sz val="12"/>
        <rFont val="Arial"/>
        <family val="2"/>
        <charset val="1"/>
      </rPr>
      <t xml:space="preserve">&amp;</t>
    </r>
    <r>
      <rPr>
        <b val="true"/>
        <sz val="12"/>
        <color rgb="FF7030A0"/>
        <rFont val="Arial"/>
        <family val="2"/>
        <charset val="1"/>
      </rPr>
      <t xml:space="preserve"> BM18-03W</t>
    </r>
  </si>
  <si>
    <t xml:space="preserve">LAB#: </t>
  </si>
  <si>
    <t xml:space="preserve">191186-191204</t>
  </si>
  <si>
    <t xml:space="preserve">REPORTED: </t>
  </si>
  <si>
    <t xml:space="preserve">March 14, 2019</t>
  </si>
  <si>
    <t xml:space="preserve"> </t>
  </si>
  <si>
    <t xml:space="preserve">Samples were air dried &amp; crushed to pass 9.5mm homogenized &amp; representative split taken out  for HR (1/8th) and prepped for lab analysis</t>
  </si>
  <si>
    <t xml:space="preserve">HEAD RAW ANALYSIS, air dried basis</t>
  </si>
  <si>
    <t xml:space="preserve">LT &amp; FSI if Ash less than 40%</t>
  </si>
  <si>
    <t xml:space="preserve">%Ash (db)</t>
  </si>
  <si>
    <t xml:space="preserve">% Vol (db)</t>
  </si>
  <si>
    <t xml:space="preserve">%Ash (adb)</t>
  </si>
  <si>
    <t xml:space="preserve">SG (adb)</t>
  </si>
  <si>
    <t xml:space="preserve">LAB #</t>
  </si>
  <si>
    <t xml:space="preserve">Sample</t>
  </si>
  <si>
    <t xml:space="preserve">Wet</t>
  </si>
  <si>
    <t xml:space="preserve">Dry</t>
  </si>
  <si>
    <t xml:space="preserve">Retain </t>
  </si>
  <si>
    <t xml:space="preserve">ADM%</t>
  </si>
  <si>
    <t xml:space="preserve">MOIST%</t>
  </si>
  <si>
    <t xml:space="preserve">ASH%</t>
  </si>
  <si>
    <t xml:space="preserve">VOL%</t>
  </si>
  <si>
    <t xml:space="preserve">F.C.%</t>
  </si>
  <si>
    <t xml:space="preserve">S%</t>
  </si>
  <si>
    <t xml:space="preserve">FSI</t>
  </si>
  <si>
    <t xml:space="preserve">%LT</t>
  </si>
  <si>
    <t xml:space="preserve">SG</t>
  </si>
  <si>
    <t xml:space="preserve">BASIS</t>
  </si>
  <si>
    <t xml:space="preserve">LT @11.7</t>
  </si>
  <si>
    <t xml:space="preserve">ID:</t>
  </si>
  <si>
    <t xml:space="preserve">Wt(g)</t>
  </si>
  <si>
    <t xml:space="preserve">Wt (g)</t>
  </si>
  <si>
    <t xml:space="preserve">Wt (g) 7/8</t>
  </si>
  <si>
    <t xml:space="preserve">adb</t>
  </si>
  <si>
    <t xml:space="preserve">arb</t>
  </si>
  <si>
    <t xml:space="preserve">db</t>
  </si>
  <si>
    <t xml:space="preserve">-</t>
  </si>
  <si>
    <t xml:space="preserve">**</t>
  </si>
  <si>
    <t xml:space="preserve">page 1</t>
  </si>
  <si>
    <t xml:space="preserve">*</t>
  </si>
  <si>
    <t xml:space="preserve">**+</t>
  </si>
  <si>
    <t xml:space="preserve">* SG checked</t>
  </si>
  <si>
    <t xml:space="preserve">** Ash, VOL &amp; SG checked</t>
  </si>
  <si>
    <t xml:space="preserve">+ Possibly carbonates present (vigorously fizzed with 10% hot HCl)</t>
  </si>
  <si>
    <t xml:space="preserve">This report shall not be reproduced, except in full, without written approval by Birtley Coal &amp; Minerals Testing. </t>
  </si>
  <si>
    <t xml:space="preserve">This report is invalid without signatures of approved persons.</t>
  </si>
  <si>
    <t xml:space="preserve">We accept no responsibility for the origin of the sample, nor for any deviation between the sample and the bulk of the</t>
  </si>
  <si>
    <t xml:space="preserve">  material it purports to represent.</t>
  </si>
  <si>
    <t xml:space="preserve">Heather Dexter</t>
  </si>
  <si>
    <t xml:space="preserve">Operations Manager</t>
  </si>
  <si>
    <t xml:space="preserve">GWIL Industries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</si>
</sst>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0.00_)"/>
    <numFmt numFmtId="166" formatCode="0.0_)"/>
    <numFmt numFmtId="167" formatCode="0.00"/>
    <numFmt numFmtId="168" formatCode="0.000_)"/>
    <numFmt numFmtId="169" formatCode="0_)"/>
    <numFmt numFmtId="170" formatCode="0.0%"/>
    <numFmt numFmtId="171" formatCode="0.000"/>
  </numFmts>
  <fonts count="32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name val="Arial"/>
      <family val="0"/>
      <charset val="1"/>
    </font>
    <font>
      <sz val="10"/>
      <name val="Arial"/>
      <family val="2"/>
      <charset val="1"/>
    </font>
    <font>
      <sz val="12"/>
      <name val="Times New Roman"/>
      <family val="1"/>
      <charset val="1"/>
    </font>
    <font>
      <sz val="12"/>
      <name val="Arial"/>
      <family val="2"/>
      <charset val="1"/>
    </font>
    <font>
      <sz val="11"/>
      <name val="Arial"/>
      <family val="2"/>
      <charset val="1"/>
    </font>
    <font>
      <b val="true"/>
      <sz val="12"/>
      <name val="Arial"/>
      <family val="2"/>
      <charset val="1"/>
    </font>
    <font>
      <u val="single"/>
      <sz val="12"/>
      <name val="Arial"/>
      <family val="2"/>
      <charset val="1"/>
    </font>
    <font>
      <b val="true"/>
      <sz val="12"/>
      <color rgb="FF0070C0"/>
      <name val="Arial"/>
      <family val="2"/>
      <charset val="1"/>
    </font>
    <font>
      <b val="true"/>
      <sz val="12"/>
      <color rgb="FFC00000"/>
      <name val="Arial"/>
      <family val="2"/>
      <charset val="1"/>
    </font>
    <font>
      <b val="true"/>
      <sz val="12"/>
      <color rgb="FF00B0F0"/>
      <name val="Arial"/>
      <family val="2"/>
      <charset val="1"/>
    </font>
    <font>
      <b val="true"/>
      <sz val="12"/>
      <color rgb="FF7030A0"/>
      <name val="Arial"/>
      <family val="2"/>
      <charset val="1"/>
    </font>
    <font>
      <b val="true"/>
      <sz val="11"/>
      <name val="Arial"/>
      <family val="2"/>
      <charset val="1"/>
    </font>
    <font>
      <b val="true"/>
      <sz val="12"/>
      <name val="Arial"/>
      <family val="0"/>
      <charset val="1"/>
    </font>
    <font>
      <b val="true"/>
      <sz val="14"/>
      <name val="Calibri"/>
      <family val="2"/>
      <charset val="1"/>
    </font>
    <font>
      <b val="true"/>
      <sz val="14"/>
      <color rgb="FF0070C0"/>
      <name val="Arial"/>
      <family val="2"/>
      <charset val="1"/>
    </font>
    <font>
      <b val="true"/>
      <sz val="12"/>
      <color rgb="FF006600"/>
      <name val="Arial"/>
      <family val="2"/>
      <charset val="1"/>
    </font>
    <font>
      <sz val="12"/>
      <color rgb="FFC00000"/>
      <name val="Arial"/>
      <family val="2"/>
      <charset val="1"/>
    </font>
    <font>
      <b val="true"/>
      <sz val="12"/>
      <color rgb="FF00B050"/>
      <name val="Arial"/>
      <family val="2"/>
      <charset val="1"/>
    </font>
    <font>
      <sz val="12"/>
      <color rgb="FF00B050"/>
      <name val="Arial"/>
      <family val="2"/>
      <charset val="1"/>
    </font>
    <font>
      <sz val="12"/>
      <color rgb="FF00B0F0"/>
      <name val="Arial"/>
      <family val="2"/>
      <charset val="1"/>
    </font>
    <font>
      <sz val="12"/>
      <color rgb="FF7030A0"/>
      <name val="Arial"/>
      <family val="2"/>
      <charset val="1"/>
    </font>
    <font>
      <b val="true"/>
      <sz val="12"/>
      <color rgb="FF0070C0"/>
      <name val="Times New Roman"/>
      <family val="1"/>
      <charset val="1"/>
    </font>
    <font>
      <sz val="11"/>
      <name val="Arial"/>
      <family val="0"/>
      <charset val="1"/>
    </font>
    <font>
      <sz val="12"/>
      <color rgb="FF000000"/>
      <name val="Calibri"/>
      <family val="2"/>
    </font>
    <font>
      <sz val="10"/>
      <color rgb="FF000000"/>
      <name val="Calibri"/>
      <family val="2"/>
    </font>
    <font>
      <b val="true"/>
      <sz val="10"/>
      <color rgb="FF000000"/>
      <name val="Calibri"/>
      <family val="2"/>
    </font>
    <font>
      <sz val="9"/>
      <color rgb="FF595959"/>
      <name val="Calibri"/>
      <family val="2"/>
    </font>
    <font>
      <sz val="10"/>
      <color rgb="FF59595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7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 style="double"/>
      <diagonal/>
    </border>
    <border diagonalUp="false" diagonalDown="false">
      <left style="thin"/>
      <right style="thin"/>
      <top/>
      <bottom style="double"/>
      <diagonal/>
    </border>
    <border diagonalUp="false" diagonalDown="false">
      <left/>
      <right/>
      <top/>
      <bottom style="double"/>
      <diagonal/>
    </border>
    <border diagonalUp="false" diagonalDown="false">
      <left/>
      <right style="thin"/>
      <top/>
      <bottom style="double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4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2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2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2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2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8" fillId="0" borderId="0" xfId="2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2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7" fillId="0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" fillId="0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2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0" fillId="0" borderId="0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0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0" borderId="0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21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2" fillId="0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6" fillId="0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2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1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1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2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2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0" xfId="2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2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9" fillId="2" borderId="0" xfId="2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0" xfId="2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3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4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9" fillId="0" borderId="4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5" xfId="21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7" fillId="0" borderId="0" xfId="2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6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7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1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9" fillId="0" borderId="7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1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1" xf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8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9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4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10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1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4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7" fillId="0" borderId="1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7" fillId="0" borderId="10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" fillId="0" borderId="10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1" xfId="21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0" xfId="2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3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0" fillId="0" borderId="12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12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7" fillId="0" borderId="0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" fillId="0" borderId="0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7" fillId="0" borderId="0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1" fillId="0" borderId="6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7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2" fillId="0" borderId="1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1" fillId="0" borderId="1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1" fillId="0" borderId="7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1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7" fillId="0" borderId="1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7" fillId="0" borderId="1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" fillId="0" borderId="1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8" xfId="21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2" fillId="0" borderId="12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12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12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7" fillId="0" borderId="0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7" fillId="0" borderId="0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1" fillId="0" borderId="13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14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2" fillId="0" borderId="15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1" fillId="0" borderId="15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1" fillId="0" borderId="14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15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15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7" fillId="0" borderId="15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7" fillId="0" borderId="15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" fillId="0" borderId="15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6" xfId="21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3" fillId="0" borderId="12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7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3" fillId="0" borderId="12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7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12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7" fillId="0" borderId="0" xfId="2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4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12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4" fillId="0" borderId="12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7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12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2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1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7" fillId="0" borderId="0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21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21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21" fillId="0" borderId="0" xfId="21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1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2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6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6" fillId="0" borderId="0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8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2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71" fontId="7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1" fontId="7" fillId="0" borderId="0" xfId="2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6" fillId="0" borderId="0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9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Normal 2" xfId="20" builtinId="53" customBuiltin="true"/>
    <cellStyle name="Normal 2 2" xfId="21" builtinId="53" customBuiltin="true"/>
    <cellStyle name="Normal 3 2" xfId="22" builtinId="53" customBuiltin="true"/>
  </cellStyles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6600"/>
      <rgbColor rgb="FF000080"/>
      <rgbColor rgb="FF808000"/>
      <rgbColor rgb="FF800080"/>
      <rgbColor rgb="FF008080"/>
      <rgbColor rgb="FFBFBFBF"/>
      <rgbColor rgb="FF8B8B8B"/>
      <rgbColor rgb="FF5B9BD5"/>
      <rgbColor rgb="FF7030A0"/>
      <rgbColor rgb="FFFFFFCC"/>
      <rgbColor rgb="FFCCFFFF"/>
      <rgbColor rgb="FF660066"/>
      <rgbColor rgb="FFFF8080"/>
      <rgbColor rgb="FF0070C0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ED7D31"/>
      <rgbColor rgb="FF59595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200" spc="-1" strike="noStrike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  <a:ea typeface="Calibri"/>
              </a:defRPr>
            </a:pPr>
            <a:r>
              <a:rPr b="0" sz="1200" spc="-1" strike="noStrike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  <a:ea typeface="Calibri"/>
              </a:rPr>
              <a:t>conuma SG VS Ash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728496075092412"/>
          <c:y val="0.0122934415918577"/>
          <c:w val="0.892843792831333"/>
          <c:h val="0.920578649436789"/>
        </c:manualLayout>
      </c:layout>
      <c:scatterChart>
        <c:scatterStyle val="lineMarker"/>
        <c:varyColors val="0"/>
        <c:ser>
          <c:idx val="0"/>
          <c:order val="0"/>
          <c:spPr>
            <a:solidFill>
              <a:srgbClr val="99ccff"/>
            </a:solidFill>
            <a:ln w="19080">
              <a:noFill/>
            </a:ln>
          </c:spPr>
          <c:marker>
            <c:symbol val="square"/>
            <c:size val="5"/>
            <c:spPr>
              <a:solidFill>
                <a:srgbClr val="99ccff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trendline>
            <c:spPr>
              <a:ln w="6480">
                <a:solidFill>
                  <a:srgbClr val="000000"/>
                </a:solidFill>
                <a:round/>
              </a:ln>
            </c:spPr>
            <c:trendlineType val="linear"/>
            <c:forward val="0"/>
            <c:backward val="0"/>
            <c:dispRSqr val="0"/>
            <c:dispEq val="0"/>
          </c:trendline>
          <c:xVal>
            <c:numRef>
              <c:f>'PG 1'!$AB$22:$AB$300</c:f>
              <c:numCache>
                <c:formatCode>General</c:formatCode>
                <c:ptCount val="279"/>
                <c:pt idx="0">
                  <c:v>17.92</c:v>
                </c:pt>
                <c:pt idx="1">
                  <c:v>12.58</c:v>
                </c:pt>
                <c:pt idx="2">
                  <c:v>82.35</c:v>
                </c:pt>
                <c:pt idx="3">
                  <c:v>27.46</c:v>
                </c:pt>
                <c:pt idx="4">
                  <c:v>3.06</c:v>
                </c:pt>
                <c:pt idx="5">
                  <c:v>15.67</c:v>
                </c:pt>
                <c:pt idx="6">
                  <c:v>10.41</c:v>
                </c:pt>
                <c:pt idx="7">
                  <c:v>40.87</c:v>
                </c:pt>
                <c:pt idx="8">
                  <c:v>4.52</c:v>
                </c:pt>
                <c:pt idx="9">
                  <c:v>15.91</c:v>
                </c:pt>
                <c:pt idx="10">
                  <c:v>51.77</c:v>
                </c:pt>
                <c:pt idx="11">
                  <c:v>2.89</c:v>
                </c:pt>
                <c:pt idx="12">
                  <c:v>54.13</c:v>
                </c:pt>
                <c:pt idx="13">
                  <c:v>13.39</c:v>
                </c:pt>
                <c:pt idx="14">
                  <c:v>20.92</c:v>
                </c:pt>
                <c:pt idx="15">
                  <c:v>34.43</c:v>
                </c:pt>
                <c:pt idx="16">
                  <c:v>16.69</c:v>
                </c:pt>
                <c:pt idx="17">
                  <c:v>84.68</c:v>
                </c:pt>
                <c:pt idx="18">
                  <c:v>25.67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  <c:pt idx="33">
                  <c:v>15</c:v>
                </c:pt>
                <c:pt idx="34">
                  <c:v>16</c:v>
                </c:pt>
                <c:pt idx="35">
                  <c:v>17</c:v>
                </c:pt>
                <c:pt idx="36">
                  <c:v>18</c:v>
                </c:pt>
                <c:pt idx="37">
                  <c:v>19</c:v>
                </c:pt>
                <c:pt idx="38">
                  <c:v>20</c:v>
                </c:pt>
                <c:pt idx="39">
                  <c:v>21</c:v>
                </c:pt>
                <c:pt idx="40">
                  <c:v>22</c:v>
                </c:pt>
                <c:pt idx="41">
                  <c:v>23</c:v>
                </c:pt>
                <c:pt idx="42">
                  <c:v>24</c:v>
                </c:pt>
                <c:pt idx="43">
                  <c:v>25</c:v>
                </c:pt>
                <c:pt idx="44">
                  <c:v>26</c:v>
                </c:pt>
                <c:pt idx="45">
                  <c:v>27</c:v>
                </c:pt>
                <c:pt idx="46">
                  <c:v>28</c:v>
                </c:pt>
                <c:pt idx="47">
                  <c:v>29</c:v>
                </c:pt>
                <c:pt idx="48">
                  <c:v>30</c:v>
                </c:pt>
                <c:pt idx="49">
                  <c:v>31</c:v>
                </c:pt>
                <c:pt idx="50">
                  <c:v>32</c:v>
                </c:pt>
                <c:pt idx="51">
                  <c:v>33</c:v>
                </c:pt>
                <c:pt idx="52">
                  <c:v>34</c:v>
                </c:pt>
                <c:pt idx="53">
                  <c:v>35</c:v>
                </c:pt>
                <c:pt idx="54">
                  <c:v>36</c:v>
                </c:pt>
                <c:pt idx="55">
                  <c:v>37</c:v>
                </c:pt>
                <c:pt idx="56">
                  <c:v>38</c:v>
                </c:pt>
                <c:pt idx="57">
                  <c:v>39</c:v>
                </c:pt>
                <c:pt idx="58">
                  <c:v>40</c:v>
                </c:pt>
                <c:pt idx="59">
                  <c:v>41</c:v>
                </c:pt>
                <c:pt idx="60">
                  <c:v>42</c:v>
                </c:pt>
                <c:pt idx="61">
                  <c:v>43</c:v>
                </c:pt>
                <c:pt idx="62">
                  <c:v>44</c:v>
                </c:pt>
                <c:pt idx="63">
                  <c:v>45</c:v>
                </c:pt>
                <c:pt idx="64">
                  <c:v>46</c:v>
                </c:pt>
                <c:pt idx="65">
                  <c:v>47</c:v>
                </c:pt>
                <c:pt idx="66">
                  <c:v>48</c:v>
                </c:pt>
                <c:pt idx="67">
                  <c:v>49</c:v>
                </c:pt>
                <c:pt idx="68">
                  <c:v>50</c:v>
                </c:pt>
                <c:pt idx="69">
                  <c:v>51</c:v>
                </c:pt>
                <c:pt idx="70">
                  <c:v>52</c:v>
                </c:pt>
                <c:pt idx="71">
                  <c:v>53</c:v>
                </c:pt>
                <c:pt idx="72">
                  <c:v>54</c:v>
                </c:pt>
                <c:pt idx="73">
                  <c:v>55</c:v>
                </c:pt>
                <c:pt idx="74">
                  <c:v>56</c:v>
                </c:pt>
                <c:pt idx="75">
                  <c:v>57</c:v>
                </c:pt>
                <c:pt idx="76">
                  <c:v>58</c:v>
                </c:pt>
                <c:pt idx="77">
                  <c:v>59</c:v>
                </c:pt>
                <c:pt idx="78">
                  <c:v>60</c:v>
                </c:pt>
                <c:pt idx="79">
                  <c:v>61</c:v>
                </c:pt>
                <c:pt idx="80">
                  <c:v>62</c:v>
                </c:pt>
                <c:pt idx="81">
                  <c:v>63</c:v>
                </c:pt>
                <c:pt idx="82">
                  <c:v>64</c:v>
                </c:pt>
                <c:pt idx="83">
                  <c:v>65</c:v>
                </c:pt>
                <c:pt idx="84">
                  <c:v>66</c:v>
                </c:pt>
                <c:pt idx="85">
                  <c:v>67</c:v>
                </c:pt>
                <c:pt idx="86">
                  <c:v>68</c:v>
                </c:pt>
                <c:pt idx="87">
                  <c:v>69</c:v>
                </c:pt>
                <c:pt idx="88">
                  <c:v>70</c:v>
                </c:pt>
                <c:pt idx="89">
                  <c:v>71</c:v>
                </c:pt>
                <c:pt idx="90">
                  <c:v>72</c:v>
                </c:pt>
                <c:pt idx="91">
                  <c:v>73</c:v>
                </c:pt>
                <c:pt idx="92">
                  <c:v>74</c:v>
                </c:pt>
                <c:pt idx="93">
                  <c:v>75</c:v>
                </c:pt>
                <c:pt idx="94">
                  <c:v>76</c:v>
                </c:pt>
                <c:pt idx="95">
                  <c:v>77</c:v>
                </c:pt>
                <c:pt idx="96">
                  <c:v>78</c:v>
                </c:pt>
                <c:pt idx="97">
                  <c:v>79</c:v>
                </c:pt>
                <c:pt idx="98">
                  <c:v>80</c:v>
                </c:pt>
                <c:pt idx="99">
                  <c:v>81</c:v>
                </c:pt>
                <c:pt idx="100">
                  <c:v>82</c:v>
                </c:pt>
                <c:pt idx="101">
                  <c:v>83</c:v>
                </c:pt>
                <c:pt idx="102">
                  <c:v>84</c:v>
                </c:pt>
                <c:pt idx="103">
                  <c:v>85</c:v>
                </c:pt>
                <c:pt idx="104">
                  <c:v>86</c:v>
                </c:pt>
                <c:pt idx="105">
                  <c:v>87</c:v>
                </c:pt>
                <c:pt idx="106">
                  <c:v>88</c:v>
                </c:pt>
                <c:pt idx="107">
                  <c:v>89</c:v>
                </c:pt>
                <c:pt idx="108">
                  <c:v>90</c:v>
                </c:pt>
                <c:pt idx="109">
                  <c:v>91</c:v>
                </c:pt>
                <c:pt idx="110">
                  <c:v>92</c:v>
                </c:pt>
                <c:pt idx="111">
                  <c:v>93</c:v>
                </c:pt>
                <c:pt idx="112">
                  <c:v>94</c:v>
                </c:pt>
                <c:pt idx="113">
                  <c:v>95</c:v>
                </c:pt>
                <c:pt idx="114">
                  <c:v>96</c:v>
                </c:pt>
                <c:pt idx="115">
                  <c:v>97</c:v>
                </c:pt>
                <c:pt idx="116">
                  <c:v>98</c:v>
                </c:pt>
                <c:pt idx="117">
                  <c:v>99</c:v>
                </c:pt>
                <c:pt idx="118">
                  <c:v>100</c:v>
                </c:pt>
                <c:pt idx="119">
                  <c:v>101</c:v>
                </c:pt>
                <c:pt idx="120">
                  <c:v>102</c:v>
                </c:pt>
                <c:pt idx="121">
                  <c:v>103</c:v>
                </c:pt>
                <c:pt idx="122">
                  <c:v>104</c:v>
                </c:pt>
                <c:pt idx="123">
                  <c:v>105</c:v>
                </c:pt>
                <c:pt idx="124">
                  <c:v>106</c:v>
                </c:pt>
                <c:pt idx="125">
                  <c:v>107</c:v>
                </c:pt>
                <c:pt idx="126">
                  <c:v>108</c:v>
                </c:pt>
                <c:pt idx="127">
                  <c:v>109</c:v>
                </c:pt>
                <c:pt idx="128">
                  <c:v>110</c:v>
                </c:pt>
                <c:pt idx="129">
                  <c:v>111</c:v>
                </c:pt>
                <c:pt idx="130">
                  <c:v>112</c:v>
                </c:pt>
                <c:pt idx="131">
                  <c:v>113</c:v>
                </c:pt>
                <c:pt idx="132">
                  <c:v>114</c:v>
                </c:pt>
                <c:pt idx="133">
                  <c:v>115</c:v>
                </c:pt>
                <c:pt idx="134">
                  <c:v>116</c:v>
                </c:pt>
                <c:pt idx="135">
                  <c:v>117</c:v>
                </c:pt>
                <c:pt idx="136">
                  <c:v>118</c:v>
                </c:pt>
                <c:pt idx="137">
                  <c:v>119</c:v>
                </c:pt>
                <c:pt idx="138">
                  <c:v>120</c:v>
                </c:pt>
                <c:pt idx="139">
                  <c:v>121</c:v>
                </c:pt>
                <c:pt idx="140">
                  <c:v>122</c:v>
                </c:pt>
                <c:pt idx="141">
                  <c:v>123</c:v>
                </c:pt>
                <c:pt idx="142">
                  <c:v>124</c:v>
                </c:pt>
                <c:pt idx="143">
                  <c:v>125</c:v>
                </c:pt>
                <c:pt idx="144">
                  <c:v>126</c:v>
                </c:pt>
                <c:pt idx="145">
                  <c:v>127</c:v>
                </c:pt>
                <c:pt idx="146">
                  <c:v>128</c:v>
                </c:pt>
                <c:pt idx="147">
                  <c:v>129</c:v>
                </c:pt>
                <c:pt idx="148">
                  <c:v>130</c:v>
                </c:pt>
                <c:pt idx="149">
                  <c:v>131</c:v>
                </c:pt>
                <c:pt idx="150">
                  <c:v>132</c:v>
                </c:pt>
                <c:pt idx="151">
                  <c:v>133</c:v>
                </c:pt>
                <c:pt idx="152">
                  <c:v>134</c:v>
                </c:pt>
                <c:pt idx="153">
                  <c:v>135</c:v>
                </c:pt>
                <c:pt idx="154">
                  <c:v>136</c:v>
                </c:pt>
                <c:pt idx="155">
                  <c:v>137</c:v>
                </c:pt>
                <c:pt idx="156">
                  <c:v>138</c:v>
                </c:pt>
                <c:pt idx="157">
                  <c:v>139</c:v>
                </c:pt>
                <c:pt idx="158">
                  <c:v>140</c:v>
                </c:pt>
                <c:pt idx="159">
                  <c:v>141</c:v>
                </c:pt>
                <c:pt idx="160">
                  <c:v>142</c:v>
                </c:pt>
                <c:pt idx="161">
                  <c:v>143</c:v>
                </c:pt>
                <c:pt idx="162">
                  <c:v>144</c:v>
                </c:pt>
                <c:pt idx="163">
                  <c:v>145</c:v>
                </c:pt>
                <c:pt idx="164">
                  <c:v>146</c:v>
                </c:pt>
                <c:pt idx="165">
                  <c:v>147</c:v>
                </c:pt>
                <c:pt idx="166">
                  <c:v>148</c:v>
                </c:pt>
                <c:pt idx="167">
                  <c:v>149</c:v>
                </c:pt>
                <c:pt idx="168">
                  <c:v>150</c:v>
                </c:pt>
                <c:pt idx="169">
                  <c:v>151</c:v>
                </c:pt>
                <c:pt idx="170">
                  <c:v>152</c:v>
                </c:pt>
                <c:pt idx="171">
                  <c:v>153</c:v>
                </c:pt>
                <c:pt idx="172">
                  <c:v>154</c:v>
                </c:pt>
                <c:pt idx="173">
                  <c:v>155</c:v>
                </c:pt>
                <c:pt idx="174">
                  <c:v>156</c:v>
                </c:pt>
                <c:pt idx="175">
                  <c:v>157</c:v>
                </c:pt>
                <c:pt idx="176">
                  <c:v>158</c:v>
                </c:pt>
                <c:pt idx="177">
                  <c:v>159</c:v>
                </c:pt>
                <c:pt idx="178">
                  <c:v>160</c:v>
                </c:pt>
                <c:pt idx="179">
                  <c:v>161</c:v>
                </c:pt>
                <c:pt idx="180">
                  <c:v>162</c:v>
                </c:pt>
                <c:pt idx="181">
                  <c:v>163</c:v>
                </c:pt>
                <c:pt idx="182">
                  <c:v>164</c:v>
                </c:pt>
                <c:pt idx="183">
                  <c:v>165</c:v>
                </c:pt>
                <c:pt idx="184">
                  <c:v>166</c:v>
                </c:pt>
                <c:pt idx="185">
                  <c:v>167</c:v>
                </c:pt>
                <c:pt idx="186">
                  <c:v>168</c:v>
                </c:pt>
                <c:pt idx="187">
                  <c:v>169</c:v>
                </c:pt>
                <c:pt idx="188">
                  <c:v>170</c:v>
                </c:pt>
                <c:pt idx="189">
                  <c:v>171</c:v>
                </c:pt>
                <c:pt idx="190">
                  <c:v>172</c:v>
                </c:pt>
                <c:pt idx="191">
                  <c:v>173</c:v>
                </c:pt>
                <c:pt idx="192">
                  <c:v>174</c:v>
                </c:pt>
                <c:pt idx="193">
                  <c:v>175</c:v>
                </c:pt>
                <c:pt idx="194">
                  <c:v>176</c:v>
                </c:pt>
                <c:pt idx="195">
                  <c:v>177</c:v>
                </c:pt>
                <c:pt idx="196">
                  <c:v>178</c:v>
                </c:pt>
                <c:pt idx="197">
                  <c:v>179</c:v>
                </c:pt>
                <c:pt idx="198">
                  <c:v>180</c:v>
                </c:pt>
                <c:pt idx="199">
                  <c:v>181</c:v>
                </c:pt>
                <c:pt idx="200">
                  <c:v>182</c:v>
                </c:pt>
                <c:pt idx="201">
                  <c:v>183</c:v>
                </c:pt>
                <c:pt idx="202">
                  <c:v>184</c:v>
                </c:pt>
                <c:pt idx="203">
                  <c:v>185</c:v>
                </c:pt>
                <c:pt idx="204">
                  <c:v>186</c:v>
                </c:pt>
                <c:pt idx="205">
                  <c:v>187</c:v>
                </c:pt>
                <c:pt idx="206">
                  <c:v>188</c:v>
                </c:pt>
                <c:pt idx="207">
                  <c:v>189</c:v>
                </c:pt>
                <c:pt idx="208">
                  <c:v>190</c:v>
                </c:pt>
                <c:pt idx="209">
                  <c:v>191</c:v>
                </c:pt>
                <c:pt idx="210">
                  <c:v>192</c:v>
                </c:pt>
                <c:pt idx="211">
                  <c:v>193</c:v>
                </c:pt>
                <c:pt idx="212">
                  <c:v>194</c:v>
                </c:pt>
                <c:pt idx="213">
                  <c:v>195</c:v>
                </c:pt>
                <c:pt idx="214">
                  <c:v>196</c:v>
                </c:pt>
                <c:pt idx="215">
                  <c:v>197</c:v>
                </c:pt>
                <c:pt idx="216">
                  <c:v>198</c:v>
                </c:pt>
                <c:pt idx="217">
                  <c:v>199</c:v>
                </c:pt>
                <c:pt idx="218">
                  <c:v>200</c:v>
                </c:pt>
                <c:pt idx="219">
                  <c:v>201</c:v>
                </c:pt>
                <c:pt idx="220">
                  <c:v>202</c:v>
                </c:pt>
                <c:pt idx="221">
                  <c:v>203</c:v>
                </c:pt>
                <c:pt idx="222">
                  <c:v>204</c:v>
                </c:pt>
                <c:pt idx="223">
                  <c:v>205</c:v>
                </c:pt>
                <c:pt idx="224">
                  <c:v>206</c:v>
                </c:pt>
                <c:pt idx="225">
                  <c:v>207</c:v>
                </c:pt>
                <c:pt idx="226">
                  <c:v>208</c:v>
                </c:pt>
                <c:pt idx="227">
                  <c:v>209</c:v>
                </c:pt>
                <c:pt idx="228">
                  <c:v>210</c:v>
                </c:pt>
                <c:pt idx="229">
                  <c:v>211</c:v>
                </c:pt>
                <c:pt idx="230">
                  <c:v>212</c:v>
                </c:pt>
                <c:pt idx="231">
                  <c:v>213</c:v>
                </c:pt>
                <c:pt idx="232">
                  <c:v>214</c:v>
                </c:pt>
                <c:pt idx="233">
                  <c:v>215</c:v>
                </c:pt>
                <c:pt idx="234">
                  <c:v>216</c:v>
                </c:pt>
                <c:pt idx="235">
                  <c:v>217</c:v>
                </c:pt>
                <c:pt idx="236">
                  <c:v>218</c:v>
                </c:pt>
                <c:pt idx="237">
                  <c:v>219</c:v>
                </c:pt>
                <c:pt idx="238">
                  <c:v>220</c:v>
                </c:pt>
                <c:pt idx="239">
                  <c:v>221</c:v>
                </c:pt>
                <c:pt idx="240">
                  <c:v>222</c:v>
                </c:pt>
                <c:pt idx="241">
                  <c:v>223</c:v>
                </c:pt>
                <c:pt idx="242">
                  <c:v>224</c:v>
                </c:pt>
                <c:pt idx="243">
                  <c:v>225</c:v>
                </c:pt>
                <c:pt idx="244">
                  <c:v>226</c:v>
                </c:pt>
                <c:pt idx="245">
                  <c:v>227</c:v>
                </c:pt>
                <c:pt idx="246">
                  <c:v>228</c:v>
                </c:pt>
                <c:pt idx="247">
                  <c:v>229</c:v>
                </c:pt>
                <c:pt idx="248">
                  <c:v>230</c:v>
                </c:pt>
                <c:pt idx="249">
                  <c:v>231</c:v>
                </c:pt>
                <c:pt idx="250">
                  <c:v>232</c:v>
                </c:pt>
                <c:pt idx="251">
                  <c:v>233</c:v>
                </c:pt>
                <c:pt idx="252">
                  <c:v>234</c:v>
                </c:pt>
                <c:pt idx="253">
                  <c:v>235</c:v>
                </c:pt>
                <c:pt idx="254">
                  <c:v>236</c:v>
                </c:pt>
                <c:pt idx="255">
                  <c:v>237</c:v>
                </c:pt>
                <c:pt idx="256">
                  <c:v>238</c:v>
                </c:pt>
                <c:pt idx="257">
                  <c:v>239</c:v>
                </c:pt>
                <c:pt idx="258">
                  <c:v>240</c:v>
                </c:pt>
                <c:pt idx="259">
                  <c:v>241</c:v>
                </c:pt>
                <c:pt idx="260">
                  <c:v>242</c:v>
                </c:pt>
                <c:pt idx="261">
                  <c:v>243</c:v>
                </c:pt>
                <c:pt idx="262">
                  <c:v>244</c:v>
                </c:pt>
                <c:pt idx="263">
                  <c:v>245</c:v>
                </c:pt>
                <c:pt idx="264">
                  <c:v>246</c:v>
                </c:pt>
                <c:pt idx="265">
                  <c:v>247</c:v>
                </c:pt>
                <c:pt idx="266">
                  <c:v>248</c:v>
                </c:pt>
                <c:pt idx="267">
                  <c:v>249</c:v>
                </c:pt>
                <c:pt idx="268">
                  <c:v>250</c:v>
                </c:pt>
                <c:pt idx="269">
                  <c:v>251</c:v>
                </c:pt>
                <c:pt idx="270">
                  <c:v>252</c:v>
                </c:pt>
                <c:pt idx="271">
                  <c:v>253</c:v>
                </c:pt>
                <c:pt idx="272">
                  <c:v>254</c:v>
                </c:pt>
                <c:pt idx="273">
                  <c:v>255</c:v>
                </c:pt>
                <c:pt idx="274">
                  <c:v>256</c:v>
                </c:pt>
                <c:pt idx="275">
                  <c:v>257</c:v>
                </c:pt>
                <c:pt idx="276">
                  <c:v>258</c:v>
                </c:pt>
                <c:pt idx="277">
                  <c:v>259</c:v>
                </c:pt>
                <c:pt idx="278">
                  <c:v>260</c:v>
                </c:pt>
              </c:numCache>
            </c:numRef>
          </c:xVal>
          <c:yVal>
            <c:numRef>
              <c:f>'PG 1'!$AC$22:$AC$300</c:f>
              <c:numCache>
                <c:formatCode>General</c:formatCode>
                <c:ptCount val="279"/>
                <c:pt idx="0">
                  <c:v>1.43</c:v>
                </c:pt>
                <c:pt idx="1">
                  <c:v>1.4</c:v>
                </c:pt>
                <c:pt idx="2">
                  <c:v>2.35</c:v>
                </c:pt>
                <c:pt idx="3">
                  <c:v>1.53</c:v>
                </c:pt>
                <c:pt idx="4">
                  <c:v>1.34</c:v>
                </c:pt>
                <c:pt idx="5">
                  <c:v>1.41</c:v>
                </c:pt>
                <c:pt idx="6">
                  <c:v>1.37</c:v>
                </c:pt>
                <c:pt idx="7">
                  <c:v>1.7</c:v>
                </c:pt>
                <c:pt idx="8">
                  <c:v>1.33</c:v>
                </c:pt>
                <c:pt idx="9">
                  <c:v>1.42</c:v>
                </c:pt>
                <c:pt idx="10">
                  <c:v>1.8</c:v>
                </c:pt>
                <c:pt idx="11">
                  <c:v>1.32</c:v>
                </c:pt>
                <c:pt idx="12">
                  <c:v>1.82</c:v>
                </c:pt>
                <c:pt idx="13">
                  <c:v>1.43</c:v>
                </c:pt>
                <c:pt idx="14">
                  <c:v>1.49</c:v>
                </c:pt>
                <c:pt idx="15">
                  <c:v>1.6</c:v>
                </c:pt>
                <c:pt idx="16">
                  <c:v>1.4</c:v>
                </c:pt>
                <c:pt idx="17">
                  <c:v>2.35</c:v>
                </c:pt>
                <c:pt idx="18">
                  <c:v>1.5</c:v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  <c:pt idx="58">
                  <c:v/>
                </c:pt>
                <c:pt idx="59">
                  <c:v/>
                </c:pt>
                <c:pt idx="60">
                  <c:v/>
                </c:pt>
                <c:pt idx="61">
                  <c:v/>
                </c:pt>
                <c:pt idx="62">
                  <c:v/>
                </c:pt>
                <c:pt idx="63">
                  <c:v/>
                </c:pt>
                <c:pt idx="64">
                  <c:v/>
                </c:pt>
                <c:pt idx="65">
                  <c:v/>
                </c:pt>
                <c:pt idx="66">
                  <c:v/>
                </c:pt>
                <c:pt idx="67">
                  <c:v/>
                </c:pt>
                <c:pt idx="68">
                  <c:v/>
                </c:pt>
                <c:pt idx="69">
                  <c:v/>
                </c:pt>
                <c:pt idx="70">
                  <c:v/>
                </c:pt>
                <c:pt idx="71">
                  <c:v/>
                </c:pt>
                <c:pt idx="72">
                  <c:v/>
                </c:pt>
                <c:pt idx="73">
                  <c:v/>
                </c:pt>
                <c:pt idx="74">
                  <c:v/>
                </c:pt>
                <c:pt idx="75">
                  <c:v/>
                </c:pt>
                <c:pt idx="76">
                  <c:v/>
                </c:pt>
                <c:pt idx="77">
                  <c:v/>
                </c:pt>
                <c:pt idx="78">
                  <c:v/>
                </c:pt>
                <c:pt idx="79">
                  <c:v/>
                </c:pt>
                <c:pt idx="80">
                  <c:v/>
                </c:pt>
                <c:pt idx="81">
                  <c:v/>
                </c:pt>
                <c:pt idx="82">
                  <c:v/>
                </c:pt>
                <c:pt idx="83">
                  <c:v/>
                </c:pt>
                <c:pt idx="84">
                  <c:v/>
                </c:pt>
                <c:pt idx="85">
                  <c:v/>
                </c:pt>
                <c:pt idx="86">
                  <c:v/>
                </c:pt>
                <c:pt idx="87">
                  <c:v/>
                </c:pt>
                <c:pt idx="88">
                  <c:v/>
                </c:pt>
                <c:pt idx="89">
                  <c:v/>
                </c:pt>
                <c:pt idx="90">
                  <c:v/>
                </c:pt>
                <c:pt idx="91">
                  <c:v/>
                </c:pt>
                <c:pt idx="92">
                  <c:v/>
                </c:pt>
                <c:pt idx="93">
                  <c:v/>
                </c:pt>
                <c:pt idx="94">
                  <c:v/>
                </c:pt>
                <c:pt idx="95">
                  <c:v/>
                </c:pt>
                <c:pt idx="96">
                  <c:v/>
                </c:pt>
                <c:pt idx="97">
                  <c:v/>
                </c:pt>
                <c:pt idx="98">
                  <c:v/>
                </c:pt>
                <c:pt idx="99">
                  <c:v/>
                </c:pt>
                <c:pt idx="100">
                  <c:v/>
                </c:pt>
                <c:pt idx="101">
                  <c:v/>
                </c:pt>
                <c:pt idx="102">
                  <c:v/>
                </c:pt>
                <c:pt idx="103">
                  <c:v/>
                </c:pt>
                <c:pt idx="104">
                  <c:v/>
                </c:pt>
                <c:pt idx="105">
                  <c:v/>
                </c:pt>
                <c:pt idx="106">
                  <c:v/>
                </c:pt>
                <c:pt idx="107">
                  <c:v/>
                </c:pt>
                <c:pt idx="108">
                  <c:v/>
                </c:pt>
                <c:pt idx="109">
                  <c:v/>
                </c:pt>
                <c:pt idx="110">
                  <c:v/>
                </c:pt>
                <c:pt idx="111">
                  <c:v/>
                </c:pt>
                <c:pt idx="112">
                  <c:v/>
                </c:pt>
                <c:pt idx="113">
                  <c:v/>
                </c:pt>
                <c:pt idx="114">
                  <c:v/>
                </c:pt>
                <c:pt idx="115">
                  <c:v/>
                </c:pt>
                <c:pt idx="116">
                  <c:v/>
                </c:pt>
                <c:pt idx="117">
                  <c:v/>
                </c:pt>
                <c:pt idx="118">
                  <c:v/>
                </c:pt>
                <c:pt idx="119">
                  <c:v/>
                </c:pt>
                <c:pt idx="120">
                  <c:v/>
                </c:pt>
                <c:pt idx="121">
                  <c:v/>
                </c:pt>
                <c:pt idx="122">
                  <c:v/>
                </c:pt>
                <c:pt idx="123">
                  <c:v/>
                </c:pt>
                <c:pt idx="124">
                  <c:v/>
                </c:pt>
                <c:pt idx="125">
                  <c:v/>
                </c:pt>
                <c:pt idx="126">
                  <c:v/>
                </c:pt>
                <c:pt idx="127">
                  <c:v/>
                </c:pt>
                <c:pt idx="128">
                  <c:v/>
                </c:pt>
                <c:pt idx="129">
                  <c:v/>
                </c:pt>
                <c:pt idx="130">
                  <c:v/>
                </c:pt>
                <c:pt idx="131">
                  <c:v/>
                </c:pt>
                <c:pt idx="132">
                  <c:v/>
                </c:pt>
                <c:pt idx="133">
                  <c:v/>
                </c:pt>
                <c:pt idx="134">
                  <c:v/>
                </c:pt>
                <c:pt idx="135">
                  <c:v/>
                </c:pt>
                <c:pt idx="136">
                  <c:v/>
                </c:pt>
                <c:pt idx="137">
                  <c:v/>
                </c:pt>
                <c:pt idx="138">
                  <c:v/>
                </c:pt>
                <c:pt idx="139">
                  <c:v/>
                </c:pt>
                <c:pt idx="140">
                  <c:v/>
                </c:pt>
                <c:pt idx="141">
                  <c:v/>
                </c:pt>
                <c:pt idx="142">
                  <c:v/>
                </c:pt>
                <c:pt idx="143">
                  <c:v/>
                </c:pt>
                <c:pt idx="144">
                  <c:v/>
                </c:pt>
                <c:pt idx="145">
                  <c:v/>
                </c:pt>
                <c:pt idx="146">
                  <c:v/>
                </c:pt>
                <c:pt idx="147">
                  <c:v/>
                </c:pt>
                <c:pt idx="148">
                  <c:v/>
                </c:pt>
                <c:pt idx="149">
                  <c:v/>
                </c:pt>
                <c:pt idx="150">
                  <c:v/>
                </c:pt>
                <c:pt idx="151">
                  <c:v/>
                </c:pt>
                <c:pt idx="152">
                  <c:v/>
                </c:pt>
                <c:pt idx="153">
                  <c:v/>
                </c:pt>
                <c:pt idx="154">
                  <c:v/>
                </c:pt>
                <c:pt idx="155">
                  <c:v/>
                </c:pt>
                <c:pt idx="156">
                  <c:v/>
                </c:pt>
                <c:pt idx="157">
                  <c:v/>
                </c:pt>
                <c:pt idx="158">
                  <c:v/>
                </c:pt>
                <c:pt idx="159">
                  <c:v/>
                </c:pt>
                <c:pt idx="160">
                  <c:v/>
                </c:pt>
                <c:pt idx="161">
                  <c:v/>
                </c:pt>
                <c:pt idx="162">
                  <c:v/>
                </c:pt>
                <c:pt idx="163">
                  <c:v/>
                </c:pt>
                <c:pt idx="164">
                  <c:v/>
                </c:pt>
                <c:pt idx="165">
                  <c:v/>
                </c:pt>
                <c:pt idx="166">
                  <c:v/>
                </c:pt>
                <c:pt idx="167">
                  <c:v/>
                </c:pt>
                <c:pt idx="168">
                  <c:v/>
                </c:pt>
                <c:pt idx="169">
                  <c:v/>
                </c:pt>
                <c:pt idx="170">
                  <c:v/>
                </c:pt>
                <c:pt idx="171">
                  <c:v/>
                </c:pt>
                <c:pt idx="172">
                  <c:v/>
                </c:pt>
                <c:pt idx="173">
                  <c:v/>
                </c:pt>
                <c:pt idx="174">
                  <c:v/>
                </c:pt>
                <c:pt idx="175">
                  <c:v/>
                </c:pt>
                <c:pt idx="176">
                  <c:v/>
                </c:pt>
                <c:pt idx="177">
                  <c:v/>
                </c:pt>
                <c:pt idx="178">
                  <c:v/>
                </c:pt>
                <c:pt idx="179">
                  <c:v/>
                </c:pt>
                <c:pt idx="180">
                  <c:v/>
                </c:pt>
                <c:pt idx="181">
                  <c:v/>
                </c:pt>
                <c:pt idx="182">
                  <c:v/>
                </c:pt>
                <c:pt idx="183">
                  <c:v/>
                </c:pt>
                <c:pt idx="184">
                  <c:v/>
                </c:pt>
                <c:pt idx="185">
                  <c:v/>
                </c:pt>
                <c:pt idx="186">
                  <c:v/>
                </c:pt>
                <c:pt idx="187">
                  <c:v/>
                </c:pt>
                <c:pt idx="188">
                  <c:v/>
                </c:pt>
                <c:pt idx="189">
                  <c:v/>
                </c:pt>
                <c:pt idx="190">
                  <c:v/>
                </c:pt>
                <c:pt idx="191">
                  <c:v/>
                </c:pt>
                <c:pt idx="192">
                  <c:v/>
                </c:pt>
                <c:pt idx="193">
                  <c:v/>
                </c:pt>
                <c:pt idx="194">
                  <c:v/>
                </c:pt>
                <c:pt idx="195">
                  <c:v/>
                </c:pt>
                <c:pt idx="196">
                  <c:v/>
                </c:pt>
                <c:pt idx="197">
                  <c:v/>
                </c:pt>
                <c:pt idx="198">
                  <c:v/>
                </c:pt>
                <c:pt idx="199">
                  <c:v/>
                </c:pt>
                <c:pt idx="200">
                  <c:v/>
                </c:pt>
                <c:pt idx="201">
                  <c:v/>
                </c:pt>
                <c:pt idx="202">
                  <c:v/>
                </c:pt>
                <c:pt idx="203">
                  <c:v/>
                </c:pt>
                <c:pt idx="204">
                  <c:v/>
                </c:pt>
                <c:pt idx="205">
                  <c:v/>
                </c:pt>
                <c:pt idx="206">
                  <c:v/>
                </c:pt>
                <c:pt idx="207">
                  <c:v/>
                </c:pt>
                <c:pt idx="208">
                  <c:v/>
                </c:pt>
                <c:pt idx="209">
                  <c:v/>
                </c:pt>
                <c:pt idx="210">
                  <c:v/>
                </c:pt>
                <c:pt idx="211">
                  <c:v/>
                </c:pt>
                <c:pt idx="212">
                  <c:v/>
                </c:pt>
                <c:pt idx="213">
                  <c:v/>
                </c:pt>
                <c:pt idx="214">
                  <c:v/>
                </c:pt>
                <c:pt idx="215">
                  <c:v/>
                </c:pt>
                <c:pt idx="216">
                  <c:v/>
                </c:pt>
                <c:pt idx="217">
                  <c:v/>
                </c:pt>
                <c:pt idx="218">
                  <c:v/>
                </c:pt>
                <c:pt idx="219">
                  <c:v/>
                </c:pt>
                <c:pt idx="220">
                  <c:v/>
                </c:pt>
                <c:pt idx="221">
                  <c:v/>
                </c:pt>
                <c:pt idx="222">
                  <c:v/>
                </c:pt>
                <c:pt idx="223">
                  <c:v/>
                </c:pt>
                <c:pt idx="224">
                  <c:v/>
                </c:pt>
                <c:pt idx="225">
                  <c:v/>
                </c:pt>
                <c:pt idx="226">
                  <c:v/>
                </c:pt>
                <c:pt idx="227">
                  <c:v/>
                </c:pt>
                <c:pt idx="228">
                  <c:v/>
                </c:pt>
                <c:pt idx="229">
                  <c:v/>
                </c:pt>
                <c:pt idx="230">
                  <c:v/>
                </c:pt>
                <c:pt idx="231">
                  <c:v/>
                </c:pt>
                <c:pt idx="232">
                  <c:v/>
                </c:pt>
                <c:pt idx="233">
                  <c:v/>
                </c:pt>
                <c:pt idx="234">
                  <c:v/>
                </c:pt>
                <c:pt idx="235">
                  <c:v/>
                </c:pt>
                <c:pt idx="236">
                  <c:v/>
                </c:pt>
                <c:pt idx="237">
                  <c:v/>
                </c:pt>
                <c:pt idx="238">
                  <c:v/>
                </c:pt>
                <c:pt idx="239">
                  <c:v/>
                </c:pt>
                <c:pt idx="240">
                  <c:v/>
                </c:pt>
                <c:pt idx="241">
                  <c:v/>
                </c:pt>
                <c:pt idx="242">
                  <c:v/>
                </c:pt>
                <c:pt idx="243">
                  <c:v/>
                </c:pt>
                <c:pt idx="244">
                  <c:v/>
                </c:pt>
                <c:pt idx="245">
                  <c:v/>
                </c:pt>
                <c:pt idx="246">
                  <c:v/>
                </c:pt>
                <c:pt idx="247">
                  <c:v/>
                </c:pt>
                <c:pt idx="248">
                  <c:v/>
                </c:pt>
                <c:pt idx="249">
                  <c:v/>
                </c:pt>
                <c:pt idx="250">
                  <c:v/>
                </c:pt>
                <c:pt idx="251">
                  <c:v/>
                </c:pt>
                <c:pt idx="252">
                  <c:v/>
                </c:pt>
                <c:pt idx="253">
                  <c:v/>
                </c:pt>
                <c:pt idx="254">
                  <c:v/>
                </c:pt>
                <c:pt idx="255">
                  <c:v/>
                </c:pt>
                <c:pt idx="256">
                  <c:v/>
                </c:pt>
                <c:pt idx="257">
                  <c:v/>
                </c:pt>
                <c:pt idx="258">
                  <c:v/>
                </c:pt>
                <c:pt idx="259">
                  <c:v/>
                </c:pt>
                <c:pt idx="260">
                  <c:v/>
                </c:pt>
                <c:pt idx="261">
                  <c:v/>
                </c:pt>
                <c:pt idx="262">
                  <c:v/>
                </c:pt>
                <c:pt idx="263">
                  <c:v/>
                </c:pt>
                <c:pt idx="264">
                  <c:v/>
                </c:pt>
                <c:pt idx="265">
                  <c:v/>
                </c:pt>
                <c:pt idx="266">
                  <c:v/>
                </c:pt>
                <c:pt idx="267">
                  <c:v/>
                </c:pt>
                <c:pt idx="268">
                  <c:v/>
                </c:pt>
                <c:pt idx="269">
                  <c:v/>
                </c:pt>
                <c:pt idx="270">
                  <c:v/>
                </c:pt>
                <c:pt idx="271">
                  <c:v/>
                </c:pt>
                <c:pt idx="272">
                  <c:v/>
                </c:pt>
                <c:pt idx="273">
                  <c:v/>
                </c:pt>
                <c:pt idx="274">
                  <c:v/>
                </c:pt>
                <c:pt idx="275">
                  <c:v/>
                </c:pt>
                <c:pt idx="276">
                  <c:v/>
                </c:pt>
                <c:pt idx="277">
                  <c:v/>
                </c:pt>
                <c:pt idx="278">
                  <c:v/>
                </c:pt>
              </c:numCache>
            </c:numRef>
          </c:yVal>
          <c:smooth val="0"/>
        </c:ser>
        <c:ser>
          <c:idx val="1"/>
          <c:order val="1"/>
          <c:tx>
            <c:strRef>
              <c:f>"page 4"</c:f>
              <c:strCache>
                <c:ptCount val="1"/>
                <c:pt idx="0">
                  <c:v>page 4</c:v>
                </c:pt>
              </c:strCache>
            </c:strRef>
          </c:tx>
          <c:spPr>
            <a:solidFill>
              <a:srgbClr val="99ccff"/>
            </a:solidFill>
            <a:ln w="19080">
              <a:noFill/>
            </a:ln>
          </c:spPr>
          <c:marker>
            <c:symbol val="square"/>
            <c:size val="5"/>
            <c:spPr>
              <a:solidFill>
                <a:srgbClr val="99ccff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trendline>
            <c:spPr>
              <a:ln w="6480">
                <a:solidFill>
                  <a:srgbClr val="000000"/>
                </a:solidFill>
                <a:round/>
              </a:ln>
            </c:spPr>
            <c:trendlineType val="linear"/>
            <c:forward val="0"/>
            <c:backward val="0"/>
            <c:dispRSqr val="0"/>
            <c:dispEq val="0"/>
          </c:trendline>
          <c:xVal>
            <c:numRef>
              <c:f>'PG 1'!$AB$81:$AB$101</c:f>
              <c:numCache>
                <c:formatCode>General</c:formatCode>
                <c:ptCount val="2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</c:numCache>
            </c:numRef>
          </c:xVal>
          <c:yVal>
            <c:numRef>
              <c:f>'PG 1'!$AC$81:$AC$101</c:f>
              <c:numCache>
                <c:formatCode>General</c:formatCode>
                <c:ptCount val="21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</c:numCache>
            </c:numRef>
          </c:yVal>
          <c:smooth val="0"/>
        </c:ser>
        <c:axId val="14287"/>
        <c:axId val="55467611"/>
      </c:scatterChart>
      <c:valAx>
        <c:axId val="14287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  <a:ea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  <a:ea typeface="Calibri"/>
                  </a:rPr>
                  <a:t>Ash (adb)</a:t>
                </a:r>
              </a:p>
            </c:rich>
          </c:tx>
          <c:layout>
            <c:manualLayout>
              <c:xMode val="edge"/>
              <c:yMode val="edge"/>
              <c:x val="0.485857872658554"/>
              <c:y val="0.959174338155412"/>
            </c:manualLayout>
          </c:layout>
          <c:overlay val="0"/>
        </c:title>
        <c:numFmt formatCode="0.00_)" sourceLinked="0"/>
        <c:majorTickMark val="out"/>
        <c:minorTickMark val="none"/>
        <c:tickLblPos val="nextTo"/>
        <c:spPr>
          <a:ln w="6480">
            <a:solidFill>
              <a:srgbClr val="8b8b8b"/>
            </a:solidFill>
            <a:round/>
          </a:ln>
        </c:spPr>
        <c:txPr>
          <a:bodyPr/>
          <a:p>
            <a:pPr>
              <a:defRPr b="0" sz="1000" spc="-1" strike="noStrike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  <a:ea typeface="Calibri"/>
              </a:defRPr>
            </a:pPr>
          </a:p>
        </c:txPr>
        <c:crossAx val="55467611"/>
        <c:crosses val="autoZero"/>
        <c:crossBetween val="midCat"/>
      </c:valAx>
      <c:valAx>
        <c:axId val="55467611"/>
        <c:scaling>
          <c:orientation val="minMax"/>
          <c:max val="2.6"/>
          <c:min val="1.2"/>
        </c:scaling>
        <c:delete val="0"/>
        <c:axPos val="l"/>
        <c:majorGridlines>
          <c:spPr>
            <a:ln w="6480">
              <a:solidFill>
                <a:srgbClr val="8b8b8b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  <a:ea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  <a:ea typeface="Calibri"/>
                  </a:rPr>
                  <a:t>Specific Gravity (adb)</a:t>
                </a:r>
              </a:p>
            </c:rich>
          </c:tx>
          <c:layout>
            <c:manualLayout>
              <c:xMode val="edge"/>
              <c:yMode val="edge"/>
              <c:x val="0.00730988079910288"/>
              <c:y val="0.385613814397621"/>
            </c:manualLayout>
          </c:layout>
          <c:overlay val="0"/>
        </c:title>
        <c:numFmt formatCode="0.00_)" sourceLinked="0"/>
        <c:majorTickMark val="out"/>
        <c:minorTickMark val="none"/>
        <c:tickLblPos val="nextTo"/>
        <c:spPr>
          <a:ln w="6480">
            <a:solidFill>
              <a:srgbClr val="8b8b8b"/>
            </a:solidFill>
            <a:round/>
          </a:ln>
        </c:spPr>
        <c:txPr>
          <a:bodyPr/>
          <a:p>
            <a:pPr>
              <a:defRPr b="0" sz="1000" spc="-1" strike="noStrike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  <a:ea typeface="Calibri"/>
              </a:defRPr>
            </a:pPr>
          </a:p>
        </c:txPr>
        <c:crossAx val="14287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779296126445733"/>
          <c:y val="0.559743171286645"/>
        </c:manualLayout>
      </c:layout>
      <c:overlay val="0"/>
      <c:spPr>
        <a:noFill/>
        <a:ln>
          <a:noFill/>
        </a:ln>
      </c:spPr>
    </c:legend>
    <c:plotVisOnly val="1"/>
    <c:dispBlanksAs val="gap"/>
  </c:chart>
  <c:spPr>
    <a:solidFill>
      <a:srgbClr val="ffffff"/>
    </a:solidFill>
    <a:ln>
      <a:noFill/>
    </a:ln>
  </c:sp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layout>
        <c:manualLayout>
          <c:layoutTarget val="inner"/>
          <c:xMode val="edge"/>
          <c:yMode val="edge"/>
          <c:x val="0.0462816784378895"/>
          <c:y val="0.0546745291120399"/>
          <c:w val="0.922517656834233"/>
          <c:h val="0.883895345508673"/>
        </c:manualLayout>
      </c:layout>
      <c:scatterChart>
        <c:scatterStyle val="lineMarker"/>
        <c:varyColors val="0"/>
        <c:ser>
          <c:idx val="0"/>
          <c:order val="0"/>
          <c:spPr>
            <a:solidFill>
              <a:srgbClr val="5b9bd5"/>
            </a:solidFill>
            <a:ln w="25560">
              <a:noFill/>
            </a:ln>
          </c:spPr>
          <c:marker>
            <c:symbol val="circle"/>
            <c:size val="5"/>
            <c:spPr>
              <a:solidFill>
                <a:srgbClr val="5b9bd5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trendline>
            <c:spPr>
              <a:ln w="19080">
                <a:solidFill>
                  <a:srgbClr val="5b9bd5"/>
                </a:solidFill>
                <a:round/>
              </a:ln>
            </c:spPr>
            <c:trendlineType val="linear"/>
            <c:forward val="0"/>
            <c:backward val="0"/>
            <c:dispRSqr val="0"/>
            <c:dispEq val="0"/>
          </c:trendline>
          <c:trendline>
            <c:spPr>
              <a:ln w="19080">
                <a:solidFill>
                  <a:srgbClr val="5b9bd5"/>
                </a:solidFill>
                <a:round/>
              </a:ln>
            </c:spPr>
            <c:trendlineType val="linear"/>
            <c:forward val="0"/>
            <c:backward val="0"/>
            <c:dispRSqr val="0"/>
            <c:dispEq val="0"/>
          </c:trendline>
          <c:trendline>
            <c:spPr>
              <a:ln w="19080">
                <a:solidFill>
                  <a:srgbClr val="5b9bd5"/>
                </a:solidFill>
                <a:round/>
              </a:ln>
            </c:spPr>
            <c:trendlineType val="linear"/>
            <c:forward val="0"/>
            <c:backward val="0"/>
            <c:dispRSqr val="0"/>
            <c:dispEq val="0"/>
          </c:trendline>
          <c:trendline>
            <c:spPr>
              <a:ln w="19080">
                <a:solidFill>
                  <a:srgbClr val="5b9bd5"/>
                </a:solidFill>
                <a:round/>
              </a:ln>
            </c:spPr>
            <c:trendlineType val="linear"/>
            <c:forward val="0"/>
            <c:backward val="0"/>
            <c:dispRSqr val="0"/>
            <c:dispEq val="0"/>
          </c:trendline>
          <c:trendline>
            <c:spPr>
              <a:ln w="19080">
                <a:solidFill>
                  <a:srgbClr val="5b9bd5"/>
                </a:solidFill>
                <a:round/>
              </a:ln>
            </c:spPr>
            <c:trendlineType val="linear"/>
            <c:forward val="0"/>
            <c:backward val="0"/>
            <c:dispRSqr val="0"/>
            <c:dispEq val="0"/>
          </c:trendline>
          <c:trendline>
            <c:spPr>
              <a:ln w="19080">
                <a:solidFill>
                  <a:srgbClr val="5b9bd5"/>
                </a:solidFill>
                <a:round/>
              </a:ln>
            </c:spPr>
            <c:trendlineType val="linear"/>
            <c:forward val="0"/>
            <c:backward val="0"/>
            <c:dispRSqr val="0"/>
            <c:dispEq val="0"/>
          </c:trendline>
          <c:trendline>
            <c:spPr>
              <a:ln w="19080">
                <a:solidFill>
                  <a:srgbClr val="5b9bd5"/>
                </a:solidFill>
                <a:round/>
              </a:ln>
            </c:spPr>
            <c:trendlineType val="linear"/>
            <c:forward val="0"/>
            <c:backward val="0"/>
            <c:dispRSqr val="0"/>
            <c:dispEq val="0"/>
          </c:trendline>
          <c:xVal>
            <c:numRef>
              <c:f>'PG 1'!$Z$22:$Z$300</c:f>
              <c:numCache>
                <c:formatCode>General</c:formatCode>
                <c:ptCount val="279"/>
                <c:pt idx="0">
                  <c:v>18.0046217220938</c:v>
                </c:pt>
                <c:pt idx="1">
                  <c:v>12.6865671641791</c:v>
                </c:pt>
                <c:pt idx="2">
                  <c:v>83.1146548243843</c:v>
                </c:pt>
                <c:pt idx="3">
                  <c:v>27.6730827370755</c:v>
                </c:pt>
                <c:pt idx="4">
                  <c:v>3.09716599190283</c:v>
                </c:pt>
                <c:pt idx="5">
                  <c:v>15.7550774180575</c:v>
                </c:pt>
                <c:pt idx="6">
                  <c:v>10.4738907334742</c:v>
                </c:pt>
                <c:pt idx="7">
                  <c:v>41.0258984139731</c:v>
                </c:pt>
                <c:pt idx="8">
                  <c:v>4.56796361798888</c:v>
                </c:pt>
                <c:pt idx="9">
                  <c:v>16.0334576237025</c:v>
                </c:pt>
                <c:pt idx="10">
                  <c:v>52.0301507537689</c:v>
                </c:pt>
                <c:pt idx="11">
                  <c:v>2.91536366387572</c:v>
                </c:pt>
                <c:pt idx="12">
                  <c:v>54.4020100502513</c:v>
                </c:pt>
                <c:pt idx="13">
                  <c:v>13.4654062751408</c:v>
                </c:pt>
                <c:pt idx="14">
                  <c:v>21.0082345852581</c:v>
                </c:pt>
                <c:pt idx="15">
                  <c:v>34.6901763224181</c:v>
                </c:pt>
                <c:pt idx="16">
                  <c:v>16.8500757193337</c:v>
                </c:pt>
                <c:pt idx="17">
                  <c:v>85.908491427412</c:v>
                </c:pt>
                <c:pt idx="18">
                  <c:v>25.9633862647922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  <c:pt idx="33">
                  <c:v>15</c:v>
                </c:pt>
                <c:pt idx="34">
                  <c:v>16</c:v>
                </c:pt>
                <c:pt idx="35">
                  <c:v>17</c:v>
                </c:pt>
                <c:pt idx="36">
                  <c:v>18</c:v>
                </c:pt>
                <c:pt idx="37">
                  <c:v>19</c:v>
                </c:pt>
                <c:pt idx="38">
                  <c:v>20</c:v>
                </c:pt>
                <c:pt idx="39">
                  <c:v>21</c:v>
                </c:pt>
                <c:pt idx="40">
                  <c:v>22</c:v>
                </c:pt>
                <c:pt idx="41">
                  <c:v>23</c:v>
                </c:pt>
                <c:pt idx="42">
                  <c:v>24</c:v>
                </c:pt>
                <c:pt idx="43">
                  <c:v>25</c:v>
                </c:pt>
                <c:pt idx="44">
                  <c:v>26</c:v>
                </c:pt>
                <c:pt idx="45">
                  <c:v>27</c:v>
                </c:pt>
                <c:pt idx="46">
                  <c:v>28</c:v>
                </c:pt>
                <c:pt idx="47">
                  <c:v>29</c:v>
                </c:pt>
                <c:pt idx="48">
                  <c:v>30</c:v>
                </c:pt>
                <c:pt idx="49">
                  <c:v>31</c:v>
                </c:pt>
                <c:pt idx="50">
                  <c:v>32</c:v>
                </c:pt>
                <c:pt idx="51">
                  <c:v>33</c:v>
                </c:pt>
                <c:pt idx="52">
                  <c:v>34</c:v>
                </c:pt>
                <c:pt idx="53">
                  <c:v>35</c:v>
                </c:pt>
                <c:pt idx="54">
                  <c:v>36</c:v>
                </c:pt>
                <c:pt idx="55">
                  <c:v>37</c:v>
                </c:pt>
                <c:pt idx="56">
                  <c:v>38</c:v>
                </c:pt>
                <c:pt idx="57">
                  <c:v>39</c:v>
                </c:pt>
                <c:pt idx="58">
                  <c:v>40</c:v>
                </c:pt>
                <c:pt idx="59">
                  <c:v>41</c:v>
                </c:pt>
                <c:pt idx="60">
                  <c:v>42</c:v>
                </c:pt>
                <c:pt idx="61">
                  <c:v>43</c:v>
                </c:pt>
                <c:pt idx="62">
                  <c:v>44</c:v>
                </c:pt>
                <c:pt idx="63">
                  <c:v>45</c:v>
                </c:pt>
                <c:pt idx="64">
                  <c:v>46</c:v>
                </c:pt>
                <c:pt idx="65">
                  <c:v>47</c:v>
                </c:pt>
                <c:pt idx="66">
                  <c:v>48</c:v>
                </c:pt>
                <c:pt idx="67">
                  <c:v>49</c:v>
                </c:pt>
                <c:pt idx="68">
                  <c:v>50</c:v>
                </c:pt>
                <c:pt idx="69">
                  <c:v>51</c:v>
                </c:pt>
                <c:pt idx="70">
                  <c:v>52</c:v>
                </c:pt>
                <c:pt idx="71">
                  <c:v>53</c:v>
                </c:pt>
                <c:pt idx="72">
                  <c:v>54</c:v>
                </c:pt>
                <c:pt idx="73">
                  <c:v>55</c:v>
                </c:pt>
                <c:pt idx="74">
                  <c:v>56</c:v>
                </c:pt>
                <c:pt idx="75">
                  <c:v>57</c:v>
                </c:pt>
                <c:pt idx="76">
                  <c:v>58</c:v>
                </c:pt>
                <c:pt idx="77">
                  <c:v>59</c:v>
                </c:pt>
                <c:pt idx="78">
                  <c:v>60</c:v>
                </c:pt>
                <c:pt idx="79">
                  <c:v>61</c:v>
                </c:pt>
                <c:pt idx="80">
                  <c:v>62</c:v>
                </c:pt>
                <c:pt idx="81">
                  <c:v>63</c:v>
                </c:pt>
                <c:pt idx="82">
                  <c:v>64</c:v>
                </c:pt>
                <c:pt idx="83">
                  <c:v>65</c:v>
                </c:pt>
                <c:pt idx="84">
                  <c:v>66</c:v>
                </c:pt>
                <c:pt idx="85">
                  <c:v>67</c:v>
                </c:pt>
                <c:pt idx="86">
                  <c:v>68</c:v>
                </c:pt>
                <c:pt idx="87">
                  <c:v>69</c:v>
                </c:pt>
                <c:pt idx="88">
                  <c:v>70</c:v>
                </c:pt>
                <c:pt idx="89">
                  <c:v>71</c:v>
                </c:pt>
                <c:pt idx="90">
                  <c:v>72</c:v>
                </c:pt>
                <c:pt idx="91">
                  <c:v>73</c:v>
                </c:pt>
                <c:pt idx="92">
                  <c:v>74</c:v>
                </c:pt>
                <c:pt idx="93">
                  <c:v>75</c:v>
                </c:pt>
                <c:pt idx="94">
                  <c:v>76</c:v>
                </c:pt>
                <c:pt idx="95">
                  <c:v>77</c:v>
                </c:pt>
                <c:pt idx="96">
                  <c:v>78</c:v>
                </c:pt>
                <c:pt idx="97">
                  <c:v>79</c:v>
                </c:pt>
                <c:pt idx="98">
                  <c:v>80</c:v>
                </c:pt>
                <c:pt idx="99">
                  <c:v>81</c:v>
                </c:pt>
                <c:pt idx="100">
                  <c:v>82</c:v>
                </c:pt>
                <c:pt idx="101">
                  <c:v>83</c:v>
                </c:pt>
                <c:pt idx="102">
                  <c:v>84</c:v>
                </c:pt>
                <c:pt idx="103">
                  <c:v>85</c:v>
                </c:pt>
                <c:pt idx="104">
                  <c:v>86</c:v>
                </c:pt>
                <c:pt idx="105">
                  <c:v>87</c:v>
                </c:pt>
                <c:pt idx="106">
                  <c:v>88</c:v>
                </c:pt>
                <c:pt idx="107">
                  <c:v>89</c:v>
                </c:pt>
                <c:pt idx="108">
                  <c:v>90</c:v>
                </c:pt>
                <c:pt idx="109">
                  <c:v>91</c:v>
                </c:pt>
                <c:pt idx="110">
                  <c:v>92</c:v>
                </c:pt>
                <c:pt idx="111">
                  <c:v>93</c:v>
                </c:pt>
                <c:pt idx="112">
                  <c:v>94</c:v>
                </c:pt>
                <c:pt idx="113">
                  <c:v>95</c:v>
                </c:pt>
                <c:pt idx="114">
                  <c:v>96</c:v>
                </c:pt>
                <c:pt idx="115">
                  <c:v>97</c:v>
                </c:pt>
                <c:pt idx="116">
                  <c:v>98</c:v>
                </c:pt>
                <c:pt idx="117">
                  <c:v>99</c:v>
                </c:pt>
                <c:pt idx="118">
                  <c:v>100</c:v>
                </c:pt>
                <c:pt idx="119">
                  <c:v>101</c:v>
                </c:pt>
                <c:pt idx="120">
                  <c:v>102</c:v>
                </c:pt>
                <c:pt idx="121">
                  <c:v>103</c:v>
                </c:pt>
                <c:pt idx="122">
                  <c:v>104</c:v>
                </c:pt>
                <c:pt idx="123">
                  <c:v>105</c:v>
                </c:pt>
                <c:pt idx="124">
                  <c:v>106</c:v>
                </c:pt>
                <c:pt idx="125">
                  <c:v>107</c:v>
                </c:pt>
                <c:pt idx="126">
                  <c:v>108</c:v>
                </c:pt>
                <c:pt idx="127">
                  <c:v>109</c:v>
                </c:pt>
                <c:pt idx="128">
                  <c:v>110</c:v>
                </c:pt>
                <c:pt idx="129">
                  <c:v>111</c:v>
                </c:pt>
                <c:pt idx="130">
                  <c:v>112</c:v>
                </c:pt>
                <c:pt idx="131">
                  <c:v>113</c:v>
                </c:pt>
                <c:pt idx="132">
                  <c:v>114</c:v>
                </c:pt>
                <c:pt idx="133">
                  <c:v>115</c:v>
                </c:pt>
                <c:pt idx="134">
                  <c:v>116</c:v>
                </c:pt>
                <c:pt idx="135">
                  <c:v>117</c:v>
                </c:pt>
                <c:pt idx="136">
                  <c:v>118</c:v>
                </c:pt>
                <c:pt idx="137">
                  <c:v>119</c:v>
                </c:pt>
                <c:pt idx="138">
                  <c:v>120</c:v>
                </c:pt>
                <c:pt idx="139">
                  <c:v>121</c:v>
                </c:pt>
                <c:pt idx="140">
                  <c:v>122</c:v>
                </c:pt>
                <c:pt idx="141">
                  <c:v>123</c:v>
                </c:pt>
                <c:pt idx="142">
                  <c:v>124</c:v>
                </c:pt>
                <c:pt idx="143">
                  <c:v>125</c:v>
                </c:pt>
                <c:pt idx="144">
                  <c:v>126</c:v>
                </c:pt>
                <c:pt idx="145">
                  <c:v>127</c:v>
                </c:pt>
                <c:pt idx="146">
                  <c:v>128</c:v>
                </c:pt>
                <c:pt idx="147">
                  <c:v>129</c:v>
                </c:pt>
                <c:pt idx="148">
                  <c:v>130</c:v>
                </c:pt>
                <c:pt idx="149">
                  <c:v>131</c:v>
                </c:pt>
                <c:pt idx="150">
                  <c:v>132</c:v>
                </c:pt>
                <c:pt idx="151">
                  <c:v>133</c:v>
                </c:pt>
                <c:pt idx="152">
                  <c:v>134</c:v>
                </c:pt>
                <c:pt idx="153">
                  <c:v>135</c:v>
                </c:pt>
                <c:pt idx="154">
                  <c:v>136</c:v>
                </c:pt>
                <c:pt idx="155">
                  <c:v>137</c:v>
                </c:pt>
                <c:pt idx="156">
                  <c:v>138</c:v>
                </c:pt>
                <c:pt idx="157">
                  <c:v>139</c:v>
                </c:pt>
                <c:pt idx="158">
                  <c:v>140</c:v>
                </c:pt>
                <c:pt idx="159">
                  <c:v>141</c:v>
                </c:pt>
                <c:pt idx="160">
                  <c:v>142</c:v>
                </c:pt>
                <c:pt idx="161">
                  <c:v>143</c:v>
                </c:pt>
                <c:pt idx="162">
                  <c:v>144</c:v>
                </c:pt>
                <c:pt idx="163">
                  <c:v>145</c:v>
                </c:pt>
                <c:pt idx="164">
                  <c:v>146</c:v>
                </c:pt>
                <c:pt idx="165">
                  <c:v>147</c:v>
                </c:pt>
                <c:pt idx="166">
                  <c:v>148</c:v>
                </c:pt>
                <c:pt idx="167">
                  <c:v>149</c:v>
                </c:pt>
                <c:pt idx="168">
                  <c:v>150</c:v>
                </c:pt>
                <c:pt idx="169">
                  <c:v>151</c:v>
                </c:pt>
                <c:pt idx="170">
                  <c:v>152</c:v>
                </c:pt>
                <c:pt idx="171">
                  <c:v>153</c:v>
                </c:pt>
                <c:pt idx="172">
                  <c:v>154</c:v>
                </c:pt>
                <c:pt idx="173">
                  <c:v>155</c:v>
                </c:pt>
                <c:pt idx="174">
                  <c:v>156</c:v>
                </c:pt>
                <c:pt idx="175">
                  <c:v>157</c:v>
                </c:pt>
                <c:pt idx="176">
                  <c:v>158</c:v>
                </c:pt>
                <c:pt idx="177">
                  <c:v>159</c:v>
                </c:pt>
                <c:pt idx="178">
                  <c:v>160</c:v>
                </c:pt>
                <c:pt idx="179">
                  <c:v>161</c:v>
                </c:pt>
                <c:pt idx="180">
                  <c:v>162</c:v>
                </c:pt>
                <c:pt idx="181">
                  <c:v>163</c:v>
                </c:pt>
                <c:pt idx="182">
                  <c:v>164</c:v>
                </c:pt>
                <c:pt idx="183">
                  <c:v>165</c:v>
                </c:pt>
                <c:pt idx="184">
                  <c:v>166</c:v>
                </c:pt>
                <c:pt idx="185">
                  <c:v>167</c:v>
                </c:pt>
                <c:pt idx="186">
                  <c:v>168</c:v>
                </c:pt>
                <c:pt idx="187">
                  <c:v>169</c:v>
                </c:pt>
                <c:pt idx="188">
                  <c:v>170</c:v>
                </c:pt>
                <c:pt idx="189">
                  <c:v>171</c:v>
                </c:pt>
                <c:pt idx="190">
                  <c:v>172</c:v>
                </c:pt>
                <c:pt idx="191">
                  <c:v>173</c:v>
                </c:pt>
                <c:pt idx="192">
                  <c:v>174</c:v>
                </c:pt>
                <c:pt idx="193">
                  <c:v>175</c:v>
                </c:pt>
                <c:pt idx="194">
                  <c:v>176</c:v>
                </c:pt>
                <c:pt idx="195">
                  <c:v>177</c:v>
                </c:pt>
                <c:pt idx="196">
                  <c:v>178</c:v>
                </c:pt>
                <c:pt idx="197">
                  <c:v>179</c:v>
                </c:pt>
                <c:pt idx="198">
                  <c:v>180</c:v>
                </c:pt>
                <c:pt idx="199">
                  <c:v>181</c:v>
                </c:pt>
                <c:pt idx="200">
                  <c:v>182</c:v>
                </c:pt>
                <c:pt idx="201">
                  <c:v>183</c:v>
                </c:pt>
                <c:pt idx="202">
                  <c:v>184</c:v>
                </c:pt>
                <c:pt idx="203">
                  <c:v>185</c:v>
                </c:pt>
                <c:pt idx="204">
                  <c:v>186</c:v>
                </c:pt>
                <c:pt idx="205">
                  <c:v>187</c:v>
                </c:pt>
                <c:pt idx="206">
                  <c:v>188</c:v>
                </c:pt>
                <c:pt idx="207">
                  <c:v>189</c:v>
                </c:pt>
                <c:pt idx="208">
                  <c:v>190</c:v>
                </c:pt>
                <c:pt idx="209">
                  <c:v>191</c:v>
                </c:pt>
                <c:pt idx="210">
                  <c:v>192</c:v>
                </c:pt>
                <c:pt idx="211">
                  <c:v>193</c:v>
                </c:pt>
                <c:pt idx="212">
                  <c:v>194</c:v>
                </c:pt>
                <c:pt idx="213">
                  <c:v>195</c:v>
                </c:pt>
                <c:pt idx="214">
                  <c:v>196</c:v>
                </c:pt>
                <c:pt idx="215">
                  <c:v>197</c:v>
                </c:pt>
                <c:pt idx="216">
                  <c:v>198</c:v>
                </c:pt>
                <c:pt idx="217">
                  <c:v>199</c:v>
                </c:pt>
                <c:pt idx="218">
                  <c:v>200</c:v>
                </c:pt>
                <c:pt idx="219">
                  <c:v>201</c:v>
                </c:pt>
                <c:pt idx="220">
                  <c:v>202</c:v>
                </c:pt>
                <c:pt idx="221">
                  <c:v>203</c:v>
                </c:pt>
                <c:pt idx="222">
                  <c:v>204</c:v>
                </c:pt>
                <c:pt idx="223">
                  <c:v>205</c:v>
                </c:pt>
                <c:pt idx="224">
                  <c:v>206</c:v>
                </c:pt>
                <c:pt idx="225">
                  <c:v>207</c:v>
                </c:pt>
                <c:pt idx="226">
                  <c:v>208</c:v>
                </c:pt>
                <c:pt idx="227">
                  <c:v>209</c:v>
                </c:pt>
                <c:pt idx="228">
                  <c:v>210</c:v>
                </c:pt>
                <c:pt idx="229">
                  <c:v>211</c:v>
                </c:pt>
                <c:pt idx="230">
                  <c:v>212</c:v>
                </c:pt>
                <c:pt idx="231">
                  <c:v>213</c:v>
                </c:pt>
                <c:pt idx="232">
                  <c:v>214</c:v>
                </c:pt>
                <c:pt idx="233">
                  <c:v>215</c:v>
                </c:pt>
                <c:pt idx="234">
                  <c:v>216</c:v>
                </c:pt>
                <c:pt idx="235">
                  <c:v>217</c:v>
                </c:pt>
                <c:pt idx="236">
                  <c:v>218</c:v>
                </c:pt>
                <c:pt idx="237">
                  <c:v>219</c:v>
                </c:pt>
                <c:pt idx="238">
                  <c:v>220</c:v>
                </c:pt>
                <c:pt idx="239">
                  <c:v>221</c:v>
                </c:pt>
                <c:pt idx="240">
                  <c:v>222</c:v>
                </c:pt>
                <c:pt idx="241">
                  <c:v>223</c:v>
                </c:pt>
                <c:pt idx="242">
                  <c:v>224</c:v>
                </c:pt>
                <c:pt idx="243">
                  <c:v>225</c:v>
                </c:pt>
                <c:pt idx="244">
                  <c:v>226</c:v>
                </c:pt>
                <c:pt idx="245">
                  <c:v>227</c:v>
                </c:pt>
                <c:pt idx="246">
                  <c:v>228</c:v>
                </c:pt>
                <c:pt idx="247">
                  <c:v>229</c:v>
                </c:pt>
                <c:pt idx="248">
                  <c:v>230</c:v>
                </c:pt>
                <c:pt idx="249">
                  <c:v>231</c:v>
                </c:pt>
                <c:pt idx="250">
                  <c:v>232</c:v>
                </c:pt>
                <c:pt idx="251">
                  <c:v>233</c:v>
                </c:pt>
                <c:pt idx="252">
                  <c:v>234</c:v>
                </c:pt>
                <c:pt idx="253">
                  <c:v>235</c:v>
                </c:pt>
                <c:pt idx="254">
                  <c:v>236</c:v>
                </c:pt>
                <c:pt idx="255">
                  <c:v>237</c:v>
                </c:pt>
                <c:pt idx="256">
                  <c:v>238</c:v>
                </c:pt>
                <c:pt idx="257">
                  <c:v>239</c:v>
                </c:pt>
                <c:pt idx="258">
                  <c:v>240</c:v>
                </c:pt>
                <c:pt idx="259">
                  <c:v>241</c:v>
                </c:pt>
                <c:pt idx="260">
                  <c:v>242</c:v>
                </c:pt>
                <c:pt idx="261">
                  <c:v>243</c:v>
                </c:pt>
                <c:pt idx="262">
                  <c:v>244</c:v>
                </c:pt>
                <c:pt idx="263">
                  <c:v>245</c:v>
                </c:pt>
                <c:pt idx="264">
                  <c:v>246</c:v>
                </c:pt>
                <c:pt idx="265">
                  <c:v>247</c:v>
                </c:pt>
                <c:pt idx="266">
                  <c:v>248</c:v>
                </c:pt>
                <c:pt idx="267">
                  <c:v>249</c:v>
                </c:pt>
                <c:pt idx="268">
                  <c:v>250</c:v>
                </c:pt>
                <c:pt idx="269">
                  <c:v>251</c:v>
                </c:pt>
                <c:pt idx="270">
                  <c:v>252</c:v>
                </c:pt>
                <c:pt idx="271">
                  <c:v>253</c:v>
                </c:pt>
                <c:pt idx="272">
                  <c:v>254</c:v>
                </c:pt>
                <c:pt idx="273">
                  <c:v>255</c:v>
                </c:pt>
                <c:pt idx="274">
                  <c:v>256</c:v>
                </c:pt>
                <c:pt idx="275">
                  <c:v>257</c:v>
                </c:pt>
                <c:pt idx="276">
                  <c:v>258</c:v>
                </c:pt>
                <c:pt idx="277">
                  <c:v>259</c:v>
                </c:pt>
                <c:pt idx="278">
                  <c:v>260</c:v>
                </c:pt>
              </c:numCache>
            </c:numRef>
          </c:xVal>
          <c:yVal>
            <c:numRef>
              <c:f>'PG 1'!$AA$22:$AA$300</c:f>
              <c:numCache>
                <c:formatCode>General</c:formatCode>
                <c:ptCount val="279"/>
                <c:pt idx="0">
                  <c:v>15.4827690143675</c:v>
                </c:pt>
                <c:pt idx="1">
                  <c:v>13.1302944735781</c:v>
                </c:pt>
                <c:pt idx="2">
                  <c:v>11.0213968510295</c:v>
                </c:pt>
                <c:pt idx="3">
                  <c:v>12.2241257684168</c:v>
                </c:pt>
                <c:pt idx="4">
                  <c:v>14.1801619433198</c:v>
                </c:pt>
                <c:pt idx="5">
                  <c:v>13.6436758495878</c:v>
                </c:pt>
                <c:pt idx="6">
                  <c:v>17.7482644129188</c:v>
                </c:pt>
                <c:pt idx="7">
                  <c:v>14.3344709897611</c:v>
                </c:pt>
                <c:pt idx="8">
                  <c:v>18.1606872157655</c:v>
                </c:pt>
                <c:pt idx="9">
                  <c:v>15.4187241761564</c:v>
                </c:pt>
                <c:pt idx="10">
                  <c:v>12.2110552763819</c:v>
                </c:pt>
                <c:pt idx="11">
                  <c:v>14.7987491173207</c:v>
                </c:pt>
                <c:pt idx="12">
                  <c:v>9.82914572864322</c:v>
                </c:pt>
                <c:pt idx="13">
                  <c:v>13.4754625905068</c:v>
                </c:pt>
                <c:pt idx="14">
                  <c:v>13.2456316529424</c:v>
                </c:pt>
                <c:pt idx="15">
                  <c:v>12.6549118387909</c:v>
                </c:pt>
                <c:pt idx="16">
                  <c:v>16.3452801615346</c:v>
                </c:pt>
                <c:pt idx="17">
                  <c:v>5.43775996753576</c:v>
                </c:pt>
                <c:pt idx="18">
                  <c:v>14.6758369576211</c:v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  <c:pt idx="58">
                  <c:v/>
                </c:pt>
                <c:pt idx="59">
                  <c:v/>
                </c:pt>
                <c:pt idx="60">
                  <c:v/>
                </c:pt>
                <c:pt idx="61">
                  <c:v/>
                </c:pt>
                <c:pt idx="62">
                  <c:v/>
                </c:pt>
                <c:pt idx="63">
                  <c:v/>
                </c:pt>
                <c:pt idx="64">
                  <c:v/>
                </c:pt>
                <c:pt idx="65">
                  <c:v/>
                </c:pt>
                <c:pt idx="66">
                  <c:v/>
                </c:pt>
                <c:pt idx="67">
                  <c:v/>
                </c:pt>
                <c:pt idx="68">
                  <c:v/>
                </c:pt>
                <c:pt idx="69">
                  <c:v/>
                </c:pt>
                <c:pt idx="70">
                  <c:v/>
                </c:pt>
                <c:pt idx="71">
                  <c:v/>
                </c:pt>
                <c:pt idx="72">
                  <c:v/>
                </c:pt>
                <c:pt idx="73">
                  <c:v/>
                </c:pt>
                <c:pt idx="74">
                  <c:v/>
                </c:pt>
                <c:pt idx="75">
                  <c:v/>
                </c:pt>
                <c:pt idx="76">
                  <c:v/>
                </c:pt>
                <c:pt idx="77">
                  <c:v/>
                </c:pt>
                <c:pt idx="78">
                  <c:v/>
                </c:pt>
                <c:pt idx="79">
                  <c:v/>
                </c:pt>
                <c:pt idx="80">
                  <c:v/>
                </c:pt>
                <c:pt idx="81">
                  <c:v/>
                </c:pt>
                <c:pt idx="82">
                  <c:v/>
                </c:pt>
                <c:pt idx="83">
                  <c:v/>
                </c:pt>
                <c:pt idx="84">
                  <c:v/>
                </c:pt>
                <c:pt idx="85">
                  <c:v/>
                </c:pt>
                <c:pt idx="86">
                  <c:v/>
                </c:pt>
                <c:pt idx="87">
                  <c:v/>
                </c:pt>
                <c:pt idx="88">
                  <c:v/>
                </c:pt>
                <c:pt idx="89">
                  <c:v/>
                </c:pt>
                <c:pt idx="90">
                  <c:v/>
                </c:pt>
                <c:pt idx="91">
                  <c:v/>
                </c:pt>
                <c:pt idx="92">
                  <c:v/>
                </c:pt>
                <c:pt idx="93">
                  <c:v/>
                </c:pt>
                <c:pt idx="94">
                  <c:v/>
                </c:pt>
                <c:pt idx="95">
                  <c:v/>
                </c:pt>
                <c:pt idx="96">
                  <c:v/>
                </c:pt>
                <c:pt idx="97">
                  <c:v/>
                </c:pt>
                <c:pt idx="98">
                  <c:v/>
                </c:pt>
                <c:pt idx="99">
                  <c:v/>
                </c:pt>
                <c:pt idx="100">
                  <c:v/>
                </c:pt>
                <c:pt idx="101">
                  <c:v/>
                </c:pt>
                <c:pt idx="102">
                  <c:v/>
                </c:pt>
                <c:pt idx="103">
                  <c:v/>
                </c:pt>
                <c:pt idx="104">
                  <c:v/>
                </c:pt>
                <c:pt idx="105">
                  <c:v/>
                </c:pt>
                <c:pt idx="106">
                  <c:v/>
                </c:pt>
                <c:pt idx="107">
                  <c:v/>
                </c:pt>
                <c:pt idx="108">
                  <c:v/>
                </c:pt>
                <c:pt idx="109">
                  <c:v/>
                </c:pt>
                <c:pt idx="110">
                  <c:v/>
                </c:pt>
                <c:pt idx="111">
                  <c:v/>
                </c:pt>
                <c:pt idx="112">
                  <c:v/>
                </c:pt>
                <c:pt idx="113">
                  <c:v/>
                </c:pt>
                <c:pt idx="114">
                  <c:v/>
                </c:pt>
                <c:pt idx="115">
                  <c:v/>
                </c:pt>
                <c:pt idx="116">
                  <c:v/>
                </c:pt>
                <c:pt idx="117">
                  <c:v/>
                </c:pt>
                <c:pt idx="118">
                  <c:v/>
                </c:pt>
                <c:pt idx="119">
                  <c:v/>
                </c:pt>
                <c:pt idx="120">
                  <c:v/>
                </c:pt>
                <c:pt idx="121">
                  <c:v/>
                </c:pt>
                <c:pt idx="122">
                  <c:v/>
                </c:pt>
                <c:pt idx="123">
                  <c:v/>
                </c:pt>
                <c:pt idx="124">
                  <c:v/>
                </c:pt>
                <c:pt idx="125">
                  <c:v/>
                </c:pt>
                <c:pt idx="126">
                  <c:v/>
                </c:pt>
                <c:pt idx="127">
                  <c:v/>
                </c:pt>
                <c:pt idx="128">
                  <c:v/>
                </c:pt>
                <c:pt idx="129">
                  <c:v/>
                </c:pt>
                <c:pt idx="130">
                  <c:v/>
                </c:pt>
                <c:pt idx="131">
                  <c:v/>
                </c:pt>
                <c:pt idx="132">
                  <c:v/>
                </c:pt>
                <c:pt idx="133">
                  <c:v/>
                </c:pt>
                <c:pt idx="134">
                  <c:v/>
                </c:pt>
                <c:pt idx="135">
                  <c:v/>
                </c:pt>
                <c:pt idx="136">
                  <c:v/>
                </c:pt>
                <c:pt idx="137">
                  <c:v/>
                </c:pt>
                <c:pt idx="138">
                  <c:v/>
                </c:pt>
                <c:pt idx="139">
                  <c:v/>
                </c:pt>
                <c:pt idx="140">
                  <c:v/>
                </c:pt>
                <c:pt idx="141">
                  <c:v/>
                </c:pt>
                <c:pt idx="142">
                  <c:v/>
                </c:pt>
                <c:pt idx="143">
                  <c:v/>
                </c:pt>
                <c:pt idx="144">
                  <c:v/>
                </c:pt>
                <c:pt idx="145">
                  <c:v/>
                </c:pt>
                <c:pt idx="146">
                  <c:v/>
                </c:pt>
                <c:pt idx="147">
                  <c:v/>
                </c:pt>
                <c:pt idx="148">
                  <c:v/>
                </c:pt>
                <c:pt idx="149">
                  <c:v/>
                </c:pt>
                <c:pt idx="150">
                  <c:v/>
                </c:pt>
                <c:pt idx="151">
                  <c:v/>
                </c:pt>
                <c:pt idx="152">
                  <c:v/>
                </c:pt>
                <c:pt idx="153">
                  <c:v/>
                </c:pt>
                <c:pt idx="154">
                  <c:v/>
                </c:pt>
                <c:pt idx="155">
                  <c:v/>
                </c:pt>
                <c:pt idx="156">
                  <c:v/>
                </c:pt>
                <c:pt idx="157">
                  <c:v/>
                </c:pt>
                <c:pt idx="158">
                  <c:v/>
                </c:pt>
                <c:pt idx="159">
                  <c:v/>
                </c:pt>
                <c:pt idx="160">
                  <c:v/>
                </c:pt>
                <c:pt idx="161">
                  <c:v/>
                </c:pt>
                <c:pt idx="162">
                  <c:v/>
                </c:pt>
                <c:pt idx="163">
                  <c:v/>
                </c:pt>
                <c:pt idx="164">
                  <c:v/>
                </c:pt>
                <c:pt idx="165">
                  <c:v/>
                </c:pt>
                <c:pt idx="166">
                  <c:v/>
                </c:pt>
                <c:pt idx="167">
                  <c:v/>
                </c:pt>
                <c:pt idx="168">
                  <c:v/>
                </c:pt>
                <c:pt idx="169">
                  <c:v/>
                </c:pt>
                <c:pt idx="170">
                  <c:v/>
                </c:pt>
                <c:pt idx="171">
                  <c:v/>
                </c:pt>
                <c:pt idx="172">
                  <c:v/>
                </c:pt>
                <c:pt idx="173">
                  <c:v/>
                </c:pt>
                <c:pt idx="174">
                  <c:v/>
                </c:pt>
                <c:pt idx="175">
                  <c:v/>
                </c:pt>
                <c:pt idx="176">
                  <c:v/>
                </c:pt>
                <c:pt idx="177">
                  <c:v/>
                </c:pt>
                <c:pt idx="178">
                  <c:v/>
                </c:pt>
                <c:pt idx="179">
                  <c:v/>
                </c:pt>
                <c:pt idx="180">
                  <c:v/>
                </c:pt>
                <c:pt idx="181">
                  <c:v/>
                </c:pt>
                <c:pt idx="182">
                  <c:v/>
                </c:pt>
                <c:pt idx="183">
                  <c:v/>
                </c:pt>
                <c:pt idx="184">
                  <c:v/>
                </c:pt>
                <c:pt idx="185">
                  <c:v/>
                </c:pt>
                <c:pt idx="186">
                  <c:v/>
                </c:pt>
                <c:pt idx="187">
                  <c:v/>
                </c:pt>
                <c:pt idx="188">
                  <c:v/>
                </c:pt>
                <c:pt idx="189">
                  <c:v/>
                </c:pt>
                <c:pt idx="190">
                  <c:v/>
                </c:pt>
                <c:pt idx="191">
                  <c:v/>
                </c:pt>
                <c:pt idx="192">
                  <c:v/>
                </c:pt>
                <c:pt idx="193">
                  <c:v/>
                </c:pt>
                <c:pt idx="194">
                  <c:v/>
                </c:pt>
                <c:pt idx="195">
                  <c:v/>
                </c:pt>
                <c:pt idx="196">
                  <c:v/>
                </c:pt>
                <c:pt idx="197">
                  <c:v/>
                </c:pt>
                <c:pt idx="198">
                  <c:v/>
                </c:pt>
                <c:pt idx="199">
                  <c:v/>
                </c:pt>
                <c:pt idx="200">
                  <c:v/>
                </c:pt>
                <c:pt idx="201">
                  <c:v/>
                </c:pt>
                <c:pt idx="202">
                  <c:v/>
                </c:pt>
                <c:pt idx="203">
                  <c:v/>
                </c:pt>
                <c:pt idx="204">
                  <c:v/>
                </c:pt>
                <c:pt idx="205">
                  <c:v/>
                </c:pt>
                <c:pt idx="206">
                  <c:v/>
                </c:pt>
                <c:pt idx="207">
                  <c:v/>
                </c:pt>
                <c:pt idx="208">
                  <c:v/>
                </c:pt>
                <c:pt idx="209">
                  <c:v/>
                </c:pt>
                <c:pt idx="210">
                  <c:v/>
                </c:pt>
                <c:pt idx="211">
                  <c:v/>
                </c:pt>
                <c:pt idx="212">
                  <c:v/>
                </c:pt>
                <c:pt idx="213">
                  <c:v/>
                </c:pt>
                <c:pt idx="214">
                  <c:v/>
                </c:pt>
                <c:pt idx="215">
                  <c:v/>
                </c:pt>
                <c:pt idx="216">
                  <c:v/>
                </c:pt>
                <c:pt idx="217">
                  <c:v/>
                </c:pt>
                <c:pt idx="218">
                  <c:v/>
                </c:pt>
                <c:pt idx="219">
                  <c:v/>
                </c:pt>
                <c:pt idx="220">
                  <c:v/>
                </c:pt>
                <c:pt idx="221">
                  <c:v/>
                </c:pt>
                <c:pt idx="222">
                  <c:v/>
                </c:pt>
                <c:pt idx="223">
                  <c:v/>
                </c:pt>
                <c:pt idx="224">
                  <c:v/>
                </c:pt>
                <c:pt idx="225">
                  <c:v/>
                </c:pt>
                <c:pt idx="226">
                  <c:v/>
                </c:pt>
                <c:pt idx="227">
                  <c:v/>
                </c:pt>
                <c:pt idx="228">
                  <c:v/>
                </c:pt>
                <c:pt idx="229">
                  <c:v/>
                </c:pt>
                <c:pt idx="230">
                  <c:v/>
                </c:pt>
                <c:pt idx="231">
                  <c:v/>
                </c:pt>
                <c:pt idx="232">
                  <c:v/>
                </c:pt>
                <c:pt idx="233">
                  <c:v/>
                </c:pt>
                <c:pt idx="234">
                  <c:v/>
                </c:pt>
                <c:pt idx="235">
                  <c:v/>
                </c:pt>
                <c:pt idx="236">
                  <c:v/>
                </c:pt>
                <c:pt idx="237">
                  <c:v/>
                </c:pt>
                <c:pt idx="238">
                  <c:v/>
                </c:pt>
                <c:pt idx="239">
                  <c:v/>
                </c:pt>
                <c:pt idx="240">
                  <c:v/>
                </c:pt>
                <c:pt idx="241">
                  <c:v/>
                </c:pt>
                <c:pt idx="242">
                  <c:v/>
                </c:pt>
                <c:pt idx="243">
                  <c:v/>
                </c:pt>
                <c:pt idx="244">
                  <c:v/>
                </c:pt>
                <c:pt idx="245">
                  <c:v/>
                </c:pt>
                <c:pt idx="246">
                  <c:v/>
                </c:pt>
                <c:pt idx="247">
                  <c:v/>
                </c:pt>
                <c:pt idx="248">
                  <c:v/>
                </c:pt>
                <c:pt idx="249">
                  <c:v/>
                </c:pt>
                <c:pt idx="250">
                  <c:v/>
                </c:pt>
                <c:pt idx="251">
                  <c:v/>
                </c:pt>
                <c:pt idx="252">
                  <c:v/>
                </c:pt>
                <c:pt idx="253">
                  <c:v/>
                </c:pt>
                <c:pt idx="254">
                  <c:v/>
                </c:pt>
                <c:pt idx="255">
                  <c:v/>
                </c:pt>
                <c:pt idx="256">
                  <c:v/>
                </c:pt>
                <c:pt idx="257">
                  <c:v/>
                </c:pt>
                <c:pt idx="258">
                  <c:v/>
                </c:pt>
                <c:pt idx="259">
                  <c:v/>
                </c:pt>
                <c:pt idx="260">
                  <c:v/>
                </c:pt>
                <c:pt idx="261">
                  <c:v/>
                </c:pt>
                <c:pt idx="262">
                  <c:v/>
                </c:pt>
                <c:pt idx="263">
                  <c:v/>
                </c:pt>
                <c:pt idx="264">
                  <c:v/>
                </c:pt>
                <c:pt idx="265">
                  <c:v/>
                </c:pt>
                <c:pt idx="266">
                  <c:v/>
                </c:pt>
                <c:pt idx="267">
                  <c:v/>
                </c:pt>
                <c:pt idx="268">
                  <c:v/>
                </c:pt>
                <c:pt idx="269">
                  <c:v/>
                </c:pt>
                <c:pt idx="270">
                  <c:v/>
                </c:pt>
                <c:pt idx="271">
                  <c:v/>
                </c:pt>
                <c:pt idx="272">
                  <c:v/>
                </c:pt>
                <c:pt idx="273">
                  <c:v/>
                </c:pt>
                <c:pt idx="274">
                  <c:v/>
                </c:pt>
                <c:pt idx="275">
                  <c:v/>
                </c:pt>
                <c:pt idx="276">
                  <c:v/>
                </c:pt>
                <c:pt idx="277">
                  <c:v/>
                </c:pt>
                <c:pt idx="278">
                  <c:v/>
                </c:pt>
              </c:numCache>
            </c:numRef>
          </c:yVal>
          <c:smooth val="0"/>
        </c:ser>
        <c:ser>
          <c:idx val="1"/>
          <c:order val="1"/>
          <c:tx>
            <c:strRef>
              <c:f>"page 4"</c:f>
              <c:strCache>
                <c:ptCount val="1"/>
                <c:pt idx="0">
                  <c:v>page 4</c:v>
                </c:pt>
              </c:strCache>
            </c:strRef>
          </c:tx>
          <c:spPr>
            <a:solidFill>
              <a:srgbClr val="ed7d31"/>
            </a:solidFill>
            <a:ln w="25560">
              <a:noFill/>
            </a:ln>
          </c:spPr>
          <c:marker>
            <c:symbol val="circle"/>
            <c:size val="5"/>
            <c:spPr>
              <a:solidFill>
                <a:srgbClr val="ed7d31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trendline>
            <c:spPr>
              <a:ln w="19080">
                <a:solidFill>
                  <a:srgbClr val="ed7d31"/>
                </a:solidFill>
                <a:round/>
              </a:ln>
            </c:spPr>
            <c:trendlineType val="linear"/>
            <c:forward val="0"/>
            <c:backward val="0"/>
            <c:dispRSqr val="0"/>
            <c:dispEq val="0"/>
          </c:trendline>
          <c:xVal>
            <c:numRef>
              <c:f>'PG 1'!$Z$81:$Z$101</c:f>
              <c:numCache>
                <c:formatCode>General</c:formatCode>
                <c:ptCount val="2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</c:numCache>
            </c:numRef>
          </c:xVal>
          <c:yVal>
            <c:numRef>
              <c:f>'PG 1'!$AA$81:$AA$101</c:f>
              <c:numCache>
                <c:formatCode>General</c:formatCode>
                <c:ptCount val="21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</c:numCache>
            </c:numRef>
          </c:yVal>
          <c:smooth val="0"/>
        </c:ser>
        <c:axId val="46196743"/>
        <c:axId val="50771571"/>
      </c:scatterChart>
      <c:valAx>
        <c:axId val="46196743"/>
        <c:scaling>
          <c:orientation val="minMax"/>
          <c:max val="100"/>
          <c:min val="0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Ash (db)</a:t>
                </a:r>
              </a:p>
            </c:rich>
          </c:tx>
          <c:layout>
            <c:manualLayout>
              <c:xMode val="edge"/>
              <c:yMode val="edge"/>
              <c:x val="0.482052347320316"/>
              <c:y val="0.961183946871243"/>
            </c:manualLayout>
          </c:layout>
          <c:overlay val="0"/>
        </c:title>
        <c:numFmt formatCode="0.00_)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p>
            <a:pPr>
              <a:defRPr b="0" sz="9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50771571"/>
        <c:crosses val="autoZero"/>
        <c:crossBetween val="midCat"/>
      </c:valAx>
      <c:valAx>
        <c:axId val="50771571"/>
        <c:scaling>
          <c:orientation val="minMax"/>
          <c:max val="40"/>
          <c:min val="4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b="0" sz="1000" spc="-1" strike="noStrike">
                    <a:solidFill>
                      <a:srgbClr val="595959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Vol (db)</a:t>
                </a:r>
              </a:p>
            </c:rich>
          </c:tx>
          <c:layout>
            <c:manualLayout>
              <c:xMode val="edge"/>
              <c:yMode val="edge"/>
              <c:x val="0.0044038221852929"/>
              <c:y val="0.452166943378943"/>
            </c:manualLayout>
          </c:layout>
          <c:overlay val="0"/>
        </c:title>
        <c:numFmt formatCode="0.00_)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p>
            <a:pPr>
              <a:defRPr b="0" sz="900" spc="-1" strike="noStrike">
                <a:solidFill>
                  <a:srgbClr val="595959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46196743"/>
        <c:crosses val="autoZero"/>
        <c:crossBetween val="midCat"/>
      </c:valAx>
      <c:spPr>
        <a:noFill/>
        <a:ln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2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chart" Target="../charts/chart3.xml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chart" Target="../charts/chart4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9360</xdr:colOff>
      <xdr:row>0</xdr:row>
      <xdr:rowOff>76320</xdr:rowOff>
    </xdr:from>
    <xdr:to>
      <xdr:col>3</xdr:col>
      <xdr:colOff>529560</xdr:colOff>
      <xdr:row>4</xdr:row>
      <xdr:rowOff>28440</xdr:rowOff>
    </xdr:to>
    <xdr:pic>
      <xdr:nvPicPr>
        <xdr:cNvPr id="0" name="Picture 2" descr=""/>
        <xdr:cNvPicPr/>
      </xdr:nvPicPr>
      <xdr:blipFill>
        <a:blip r:embed="rId1"/>
        <a:stretch/>
      </xdr:blipFill>
      <xdr:spPr>
        <a:xfrm>
          <a:off x="9360" y="76320"/>
          <a:ext cx="2595960" cy="7138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14</xdr:col>
      <xdr:colOff>266400</xdr:colOff>
      <xdr:row>38</xdr:row>
      <xdr:rowOff>118440</xdr:rowOff>
    </xdr:to>
    <xdr:graphicFrame>
      <xdr:nvGraphicFramePr>
        <xdr:cNvPr id="1" name="Chart 1"/>
        <xdr:cNvGraphicFramePr/>
      </xdr:nvGraphicFramePr>
      <xdr:xfrm>
        <a:off x="0" y="0"/>
        <a:ext cx="8667360" cy="62956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14</xdr:col>
      <xdr:colOff>263880</xdr:colOff>
      <xdr:row>38</xdr:row>
      <xdr:rowOff>110520</xdr:rowOff>
    </xdr:to>
    <xdr:graphicFrame>
      <xdr:nvGraphicFramePr>
        <xdr:cNvPr id="2" name="Chart 1"/>
        <xdr:cNvGraphicFramePr/>
      </xdr:nvGraphicFramePr>
      <xdr:xfrm>
        <a:off x="0" y="0"/>
        <a:ext cx="8664840" cy="62877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00B0F0"/>
    <pageSetUpPr fitToPage="true"/>
  </sheetPr>
  <dimension ref="A1:AD95"/>
  <sheetViews>
    <sheetView showFormulas="false" showGridLines="false" showRowColHeaders="true" showZeros="true" rightToLeft="false" tabSelected="true" showOutlineSymbols="true" defaultGridColor="true" view="normal" topLeftCell="A1" colorId="64" zoomScale="75" zoomScaleNormal="75" zoomScalePageLayoutView="100" workbookViewId="0">
      <selection pane="topLeft" activeCell="N14" activeCellId="0" sqref="N14"/>
    </sheetView>
  </sheetViews>
  <sheetFormatPr defaultRowHeight="15.75" zeroHeight="false" outlineLevelRow="0" outlineLevelCol="0"/>
  <cols>
    <col collapsed="false" customWidth="true" hidden="false" outlineLevel="0" max="2" min="1" style="1" width="9.71"/>
    <col collapsed="false" customWidth="true" hidden="false" outlineLevel="0" max="3" min="3" style="1" width="10"/>
    <col collapsed="false" customWidth="true" hidden="false" outlineLevel="0" max="4" min="4" style="1" width="10.58"/>
    <col collapsed="false" customWidth="true" hidden="false" outlineLevel="0" max="5" min="5" style="1" width="13.43"/>
    <col collapsed="false" customWidth="true" hidden="false" outlineLevel="0" max="6" min="6" style="1" width="11.86"/>
    <col collapsed="false" customWidth="true" hidden="false" outlineLevel="0" max="7" min="7" style="1" width="13.01"/>
    <col collapsed="false" customWidth="true" hidden="false" outlineLevel="0" max="8" min="8" style="1" width="9.29"/>
    <col collapsed="false" customWidth="true" hidden="false" outlineLevel="0" max="9" min="9" style="1" width="9.42"/>
    <col collapsed="false" customWidth="true" hidden="false" outlineLevel="0" max="10" min="10" style="1" width="9.71"/>
    <col collapsed="false" customWidth="true" hidden="false" outlineLevel="0" max="11" min="11" style="1" width="9.42"/>
    <col collapsed="false" customWidth="true" hidden="false" outlineLevel="0" max="12" min="12" style="1" width="9.58"/>
    <col collapsed="false" customWidth="true" hidden="false" outlineLevel="0" max="13" min="13" style="1" width="8"/>
    <col collapsed="false" customWidth="true" hidden="false" outlineLevel="0" max="14" min="14" style="1" width="7.71"/>
    <col collapsed="false" customWidth="true" hidden="false" outlineLevel="0" max="15" min="15" style="1" width="7.86"/>
    <col collapsed="false" customWidth="true" hidden="false" outlineLevel="0" max="16" min="16" style="2" width="4.71"/>
    <col collapsed="false" customWidth="true" hidden="false" outlineLevel="0" max="18" min="17" style="1" width="14.7"/>
    <col collapsed="false" customWidth="true" hidden="false" outlineLevel="0" max="22" min="19" style="3" width="10"/>
    <col collapsed="false" customWidth="true" hidden="false" outlineLevel="0" max="25" min="23" style="1" width="14.7"/>
    <col collapsed="false" customWidth="true" hidden="false" outlineLevel="0" max="29" min="26" style="4" width="14.7"/>
    <col collapsed="false" customWidth="true" hidden="false" outlineLevel="0" max="256" min="30" style="1" width="14.7"/>
    <col collapsed="false" customWidth="true" hidden="false" outlineLevel="0" max="257" min="257" style="1" width="14.15"/>
    <col collapsed="false" customWidth="true" hidden="false" outlineLevel="0" max="258" min="258" style="1" width="15.71"/>
    <col collapsed="false" customWidth="true" hidden="false" outlineLevel="0" max="259" min="259" style="1" width="10"/>
    <col collapsed="false" customWidth="true" hidden="false" outlineLevel="0" max="260" min="260" style="1" width="10.58"/>
    <col collapsed="false" customWidth="true" hidden="false" outlineLevel="0" max="261" min="261" style="1" width="13.43"/>
    <col collapsed="false" customWidth="true" hidden="false" outlineLevel="0" max="262" min="262" style="1" width="11.86"/>
    <col collapsed="false" customWidth="true" hidden="false" outlineLevel="0" max="263" min="263" style="1" width="13.01"/>
    <col collapsed="false" customWidth="true" hidden="false" outlineLevel="0" max="264" min="264" style="1" width="9.29"/>
    <col collapsed="false" customWidth="true" hidden="false" outlineLevel="0" max="265" min="265" style="1" width="9.42"/>
    <col collapsed="false" customWidth="true" hidden="false" outlineLevel="0" max="266" min="266" style="1" width="9.71"/>
    <col collapsed="false" customWidth="true" hidden="false" outlineLevel="0" max="267" min="267" style="1" width="7.57"/>
    <col collapsed="false" customWidth="true" hidden="false" outlineLevel="0" max="268" min="268" style="1" width="9.58"/>
    <col collapsed="false" customWidth="true" hidden="false" outlineLevel="0" max="269" min="269" style="1" width="8"/>
    <col collapsed="false" customWidth="true" hidden="false" outlineLevel="0" max="270" min="270" style="1" width="14.43"/>
    <col collapsed="false" customWidth="true" hidden="false" outlineLevel="0" max="271" min="271" style="1" width="7.86"/>
    <col collapsed="false" customWidth="true" hidden="false" outlineLevel="0" max="272" min="272" style="1" width="9.85"/>
    <col collapsed="false" customWidth="true" hidden="false" outlineLevel="0" max="274" min="273" style="1" width="14.7"/>
    <col collapsed="false" customWidth="true" hidden="false" outlineLevel="0" max="278" min="275" style="1" width="10"/>
    <col collapsed="false" customWidth="true" hidden="false" outlineLevel="0" max="512" min="279" style="1" width="14.7"/>
    <col collapsed="false" customWidth="true" hidden="false" outlineLevel="0" max="513" min="513" style="1" width="14.15"/>
    <col collapsed="false" customWidth="true" hidden="false" outlineLevel="0" max="514" min="514" style="1" width="15.71"/>
    <col collapsed="false" customWidth="true" hidden="false" outlineLevel="0" max="515" min="515" style="1" width="10"/>
    <col collapsed="false" customWidth="true" hidden="false" outlineLevel="0" max="516" min="516" style="1" width="10.58"/>
    <col collapsed="false" customWidth="true" hidden="false" outlineLevel="0" max="517" min="517" style="1" width="13.43"/>
    <col collapsed="false" customWidth="true" hidden="false" outlineLevel="0" max="518" min="518" style="1" width="11.86"/>
    <col collapsed="false" customWidth="true" hidden="false" outlineLevel="0" max="519" min="519" style="1" width="13.01"/>
    <col collapsed="false" customWidth="true" hidden="false" outlineLevel="0" max="520" min="520" style="1" width="9.29"/>
    <col collapsed="false" customWidth="true" hidden="false" outlineLevel="0" max="521" min="521" style="1" width="9.42"/>
    <col collapsed="false" customWidth="true" hidden="false" outlineLevel="0" max="522" min="522" style="1" width="9.71"/>
    <col collapsed="false" customWidth="true" hidden="false" outlineLevel="0" max="523" min="523" style="1" width="7.57"/>
    <col collapsed="false" customWidth="true" hidden="false" outlineLevel="0" max="524" min="524" style="1" width="9.58"/>
    <col collapsed="false" customWidth="true" hidden="false" outlineLevel="0" max="525" min="525" style="1" width="8"/>
    <col collapsed="false" customWidth="true" hidden="false" outlineLevel="0" max="526" min="526" style="1" width="14.43"/>
    <col collapsed="false" customWidth="true" hidden="false" outlineLevel="0" max="527" min="527" style="1" width="7.86"/>
    <col collapsed="false" customWidth="true" hidden="false" outlineLevel="0" max="528" min="528" style="1" width="9.85"/>
    <col collapsed="false" customWidth="true" hidden="false" outlineLevel="0" max="530" min="529" style="1" width="14.7"/>
    <col collapsed="false" customWidth="true" hidden="false" outlineLevel="0" max="534" min="531" style="1" width="10"/>
    <col collapsed="false" customWidth="true" hidden="false" outlineLevel="0" max="768" min="535" style="1" width="14.7"/>
    <col collapsed="false" customWidth="true" hidden="false" outlineLevel="0" max="769" min="769" style="1" width="14.15"/>
    <col collapsed="false" customWidth="true" hidden="false" outlineLevel="0" max="770" min="770" style="1" width="15.71"/>
    <col collapsed="false" customWidth="true" hidden="false" outlineLevel="0" max="771" min="771" style="1" width="10"/>
    <col collapsed="false" customWidth="true" hidden="false" outlineLevel="0" max="772" min="772" style="1" width="10.58"/>
    <col collapsed="false" customWidth="true" hidden="false" outlineLevel="0" max="773" min="773" style="1" width="13.43"/>
    <col collapsed="false" customWidth="true" hidden="false" outlineLevel="0" max="774" min="774" style="1" width="11.86"/>
    <col collapsed="false" customWidth="true" hidden="false" outlineLevel="0" max="775" min="775" style="1" width="13.01"/>
    <col collapsed="false" customWidth="true" hidden="false" outlineLevel="0" max="776" min="776" style="1" width="9.29"/>
    <col collapsed="false" customWidth="true" hidden="false" outlineLevel="0" max="777" min="777" style="1" width="9.42"/>
    <col collapsed="false" customWidth="true" hidden="false" outlineLevel="0" max="778" min="778" style="1" width="9.71"/>
    <col collapsed="false" customWidth="true" hidden="false" outlineLevel="0" max="779" min="779" style="1" width="7.57"/>
    <col collapsed="false" customWidth="true" hidden="false" outlineLevel="0" max="780" min="780" style="1" width="9.58"/>
    <col collapsed="false" customWidth="true" hidden="false" outlineLevel="0" max="781" min="781" style="1" width="8"/>
    <col collapsed="false" customWidth="true" hidden="false" outlineLevel="0" max="782" min="782" style="1" width="14.43"/>
    <col collapsed="false" customWidth="true" hidden="false" outlineLevel="0" max="783" min="783" style="1" width="7.86"/>
    <col collapsed="false" customWidth="true" hidden="false" outlineLevel="0" max="784" min="784" style="1" width="9.85"/>
    <col collapsed="false" customWidth="true" hidden="false" outlineLevel="0" max="786" min="785" style="1" width="14.7"/>
    <col collapsed="false" customWidth="true" hidden="false" outlineLevel="0" max="790" min="787" style="1" width="10"/>
    <col collapsed="false" customWidth="true" hidden="false" outlineLevel="0" max="1025" min="791" style="1" width="14.7"/>
  </cols>
  <sheetData>
    <row r="1" s="5" customFormat="true" ht="15.75" hidden="false" customHeight="false" outlineLevel="0" collapsed="false">
      <c r="B1" s="2"/>
      <c r="C1" s="2"/>
      <c r="D1" s="2"/>
      <c r="E1" s="2"/>
      <c r="F1" s="2"/>
      <c r="G1" s="2"/>
      <c r="H1" s="2"/>
      <c r="P1" s="2"/>
      <c r="S1" s="6"/>
      <c r="T1" s="6"/>
      <c r="U1" s="6"/>
      <c r="V1" s="6"/>
      <c r="Z1" s="4"/>
      <c r="AA1" s="4"/>
      <c r="AB1" s="4"/>
      <c r="AC1" s="4"/>
    </row>
    <row r="2" s="5" customFormat="true" ht="15.75" hidden="false" customHeight="false" outlineLevel="0" collapsed="false">
      <c r="B2" s="2"/>
      <c r="C2" s="2"/>
      <c r="D2" s="2"/>
      <c r="E2" s="2"/>
      <c r="F2" s="2"/>
      <c r="G2" s="1"/>
      <c r="H2" s="1"/>
      <c r="I2" s="7"/>
      <c r="J2" s="1"/>
      <c r="L2" s="8" t="s">
        <v>0</v>
      </c>
      <c r="M2" s="9"/>
      <c r="N2" s="9"/>
      <c r="P2" s="2"/>
      <c r="S2" s="6"/>
      <c r="T2" s="6"/>
      <c r="U2" s="6"/>
      <c r="V2" s="6"/>
      <c r="Z2" s="4"/>
      <c r="AA2" s="4"/>
      <c r="AB2" s="4"/>
      <c r="AC2" s="4"/>
    </row>
    <row r="3" s="5" customFormat="true" ht="15.75" hidden="false" customHeight="false" outlineLevel="0" collapsed="false">
      <c r="B3" s="2"/>
      <c r="C3" s="2"/>
      <c r="D3" s="2"/>
      <c r="E3" s="2"/>
      <c r="F3" s="2"/>
      <c r="G3" s="1"/>
      <c r="H3" s="1"/>
      <c r="I3" s="7"/>
      <c r="J3" s="1"/>
      <c r="L3" s="8" t="s">
        <v>1</v>
      </c>
      <c r="M3" s="9"/>
      <c r="N3" s="9"/>
      <c r="P3" s="2"/>
      <c r="S3" s="6"/>
      <c r="T3" s="6"/>
      <c r="U3" s="6"/>
      <c r="V3" s="6"/>
      <c r="Z3" s="4"/>
      <c r="AA3" s="4"/>
      <c r="AB3" s="4"/>
      <c r="AC3" s="4"/>
    </row>
    <row r="4" s="14" customFormat="true" ht="12.75" hidden="false" customHeight="true" outlineLevel="0" collapsed="false">
      <c r="A4" s="10"/>
      <c r="B4" s="11"/>
      <c r="C4" s="12"/>
      <c r="D4" s="13"/>
      <c r="E4" s="11"/>
      <c r="F4" s="11"/>
      <c r="I4" s="15"/>
      <c r="L4" s="16" t="s">
        <v>2</v>
      </c>
      <c r="M4" s="9"/>
      <c r="N4" s="9"/>
      <c r="P4" s="10"/>
      <c r="S4" s="17"/>
      <c r="T4" s="17"/>
      <c r="U4" s="17"/>
      <c r="V4" s="17"/>
      <c r="Z4" s="11"/>
      <c r="AA4" s="11"/>
      <c r="AB4" s="11"/>
      <c r="AC4" s="11"/>
    </row>
    <row r="5" s="14" customFormat="true" ht="12.75" hidden="false" customHeight="true" outlineLevel="0" collapsed="false">
      <c r="A5" s="10"/>
      <c r="B5" s="11"/>
      <c r="C5" s="12"/>
      <c r="D5" s="13"/>
      <c r="E5" s="11"/>
      <c r="F5" s="11"/>
      <c r="I5" s="18"/>
      <c r="L5" s="19" t="s">
        <v>3</v>
      </c>
      <c r="M5" s="20"/>
      <c r="N5" s="20"/>
      <c r="P5" s="10"/>
      <c r="Q5" s="21"/>
      <c r="R5" s="21"/>
      <c r="S5" s="21"/>
      <c r="T5" s="21"/>
      <c r="U5" s="21"/>
      <c r="V5" s="22"/>
      <c r="W5" s="21"/>
      <c r="Z5" s="11"/>
      <c r="AA5" s="11"/>
      <c r="AB5" s="11"/>
      <c r="AC5" s="11"/>
    </row>
    <row r="6" s="14" customFormat="true" ht="15.75" hidden="false" customHeight="true" outlineLevel="0" collapsed="false">
      <c r="A6" s="23" t="s">
        <v>4</v>
      </c>
      <c r="B6" s="24"/>
      <c r="C6" s="25"/>
      <c r="D6" s="26"/>
      <c r="E6" s="10"/>
      <c r="F6" s="10"/>
      <c r="I6" s="19"/>
      <c r="L6" s="19" t="s">
        <v>5</v>
      </c>
      <c r="M6" s="20"/>
      <c r="N6" s="20"/>
      <c r="P6" s="10"/>
      <c r="S6" s="17"/>
      <c r="T6" s="17"/>
      <c r="U6" s="17"/>
      <c r="V6" s="17"/>
      <c r="Z6" s="11"/>
      <c r="AA6" s="11"/>
      <c r="AB6" s="11"/>
      <c r="AC6" s="11"/>
    </row>
    <row r="7" s="14" customFormat="true" ht="15" hidden="false" customHeight="true" outlineLevel="0" collapsed="false">
      <c r="A7" s="25"/>
      <c r="B7" s="10"/>
      <c r="C7" s="25"/>
      <c r="D7" s="26"/>
      <c r="E7" s="10"/>
      <c r="F7" s="10"/>
      <c r="I7" s="18"/>
      <c r="L7" s="19" t="s">
        <v>6</v>
      </c>
      <c r="M7" s="20"/>
      <c r="N7" s="20"/>
      <c r="P7" s="10"/>
      <c r="S7" s="17"/>
      <c r="T7" s="17"/>
      <c r="U7" s="17"/>
      <c r="V7" s="17"/>
      <c r="Z7" s="11"/>
      <c r="AA7" s="11"/>
      <c r="AB7" s="11"/>
      <c r="AC7" s="11"/>
    </row>
    <row r="8" s="14" customFormat="true" ht="16.5" hidden="false" customHeight="true" outlineLevel="0" collapsed="false">
      <c r="A8" s="25" t="s">
        <v>7</v>
      </c>
      <c r="B8" s="10"/>
      <c r="C8" s="27" t="s">
        <v>8</v>
      </c>
      <c r="D8" s="28"/>
      <c r="E8" s="27"/>
      <c r="F8" s="10"/>
      <c r="G8" s="10"/>
      <c r="I8" s="7"/>
      <c r="L8" s="8" t="s">
        <v>9</v>
      </c>
      <c r="M8" s="20"/>
      <c r="N8" s="20"/>
      <c r="P8" s="10"/>
      <c r="S8" s="17"/>
      <c r="T8" s="17"/>
      <c r="U8" s="17"/>
      <c r="V8" s="17"/>
      <c r="Z8" s="11"/>
      <c r="AA8" s="11"/>
      <c r="AB8" s="11"/>
      <c r="AC8" s="11"/>
    </row>
    <row r="9" s="14" customFormat="true" ht="10.5" hidden="false" customHeight="true" outlineLevel="0" collapsed="false">
      <c r="A9" s="25"/>
      <c r="B9" s="10"/>
      <c r="C9" s="25"/>
      <c r="D9" s="26"/>
      <c r="E9" s="10"/>
      <c r="F9" s="10"/>
      <c r="G9" s="10"/>
      <c r="H9" s="10"/>
      <c r="P9" s="10"/>
      <c r="S9" s="17"/>
      <c r="T9" s="17"/>
      <c r="U9" s="17"/>
      <c r="V9" s="17"/>
      <c r="Z9" s="11"/>
      <c r="AA9" s="11"/>
      <c r="AB9" s="11"/>
      <c r="AC9" s="11"/>
    </row>
    <row r="10" s="14" customFormat="true" ht="15.75" hidden="false" customHeight="true" outlineLevel="0" collapsed="false">
      <c r="A10" s="25" t="s">
        <v>10</v>
      </c>
      <c r="B10" s="10"/>
      <c r="C10" s="29" t="s">
        <v>11</v>
      </c>
      <c r="D10" s="26"/>
      <c r="E10" s="10"/>
      <c r="F10" s="10"/>
      <c r="G10" s="10"/>
      <c r="H10" s="10"/>
      <c r="P10" s="10"/>
      <c r="S10" s="17"/>
      <c r="T10" s="17"/>
      <c r="U10" s="17"/>
      <c r="V10" s="17"/>
      <c r="Z10" s="11"/>
      <c r="AA10" s="11"/>
      <c r="AB10" s="11"/>
      <c r="AC10" s="11"/>
    </row>
    <row r="11" s="14" customFormat="true" ht="15.75" hidden="false" customHeight="true" outlineLevel="0" collapsed="false">
      <c r="A11" s="25" t="s">
        <v>12</v>
      </c>
      <c r="B11" s="10"/>
      <c r="C11" s="26" t="s">
        <v>13</v>
      </c>
      <c r="D11" s="26"/>
      <c r="E11" s="10"/>
      <c r="F11" s="10"/>
      <c r="G11" s="10"/>
      <c r="H11" s="10"/>
      <c r="P11" s="10"/>
      <c r="S11" s="17"/>
      <c r="T11" s="17"/>
      <c r="U11" s="17"/>
      <c r="V11" s="17"/>
      <c r="Z11" s="11"/>
      <c r="AA11" s="11"/>
      <c r="AB11" s="11"/>
      <c r="AC11" s="11"/>
    </row>
    <row r="12" s="14" customFormat="true" ht="15.75" hidden="false" customHeight="true" outlineLevel="0" collapsed="false">
      <c r="A12" s="25"/>
      <c r="B12" s="10"/>
      <c r="C12" s="26"/>
      <c r="D12" s="26"/>
      <c r="E12" s="10"/>
      <c r="F12" s="10"/>
      <c r="G12" s="10"/>
      <c r="H12" s="10"/>
      <c r="P12" s="10"/>
      <c r="S12" s="17"/>
      <c r="T12" s="17"/>
      <c r="U12" s="17"/>
      <c r="V12" s="17"/>
      <c r="Z12" s="11"/>
      <c r="AA12" s="11"/>
      <c r="AB12" s="11"/>
      <c r="AC12" s="11"/>
    </row>
    <row r="13" s="14" customFormat="true" ht="15.75" hidden="false" customHeight="true" outlineLevel="0" collapsed="false">
      <c r="A13" s="30" t="s">
        <v>14</v>
      </c>
      <c r="B13" s="10"/>
      <c r="C13" s="31" t="s">
        <v>15</v>
      </c>
      <c r="D13" s="31"/>
      <c r="E13" s="10"/>
      <c r="F13" s="10"/>
      <c r="G13" s="10"/>
      <c r="H13" s="10"/>
      <c r="P13" s="10"/>
      <c r="S13" s="17"/>
      <c r="T13" s="17"/>
      <c r="U13" s="17"/>
      <c r="V13" s="17"/>
      <c r="Z13" s="11"/>
      <c r="AA13" s="11"/>
      <c r="AB13" s="11"/>
      <c r="AC13" s="11"/>
    </row>
    <row r="14" s="14" customFormat="true" ht="9.75" hidden="false" customHeight="true" outlineLevel="0" collapsed="false">
      <c r="A14" s="25"/>
      <c r="B14" s="10"/>
      <c r="C14" s="25"/>
      <c r="D14" s="26"/>
      <c r="E14" s="10"/>
      <c r="F14" s="10"/>
      <c r="G14" s="11"/>
      <c r="H14" s="21"/>
      <c r="I14" s="32"/>
      <c r="J14" s="32"/>
      <c r="K14" s="33"/>
      <c r="P14" s="10"/>
      <c r="S14" s="17"/>
      <c r="T14" s="17"/>
      <c r="U14" s="17"/>
      <c r="V14" s="17"/>
      <c r="Z14" s="11"/>
      <c r="AA14" s="11"/>
      <c r="AB14" s="11"/>
      <c r="AC14" s="11"/>
    </row>
    <row r="15" s="14" customFormat="true" ht="15.75" hidden="false" customHeight="true" outlineLevel="0" collapsed="false">
      <c r="A15" s="25" t="s">
        <v>16</v>
      </c>
      <c r="B15" s="10"/>
      <c r="C15" s="34" t="s">
        <v>17</v>
      </c>
      <c r="D15" s="10"/>
      <c r="E15" s="10"/>
      <c r="F15" s="10"/>
      <c r="G15" s="10"/>
      <c r="H15" s="10"/>
      <c r="P15" s="10"/>
      <c r="S15" s="17"/>
      <c r="T15" s="17"/>
      <c r="U15" s="17"/>
      <c r="V15" s="17"/>
      <c r="Z15" s="11"/>
      <c r="AA15" s="11"/>
      <c r="AB15" s="11"/>
      <c r="AC15" s="11"/>
    </row>
    <row r="16" s="14" customFormat="true" ht="9.75" hidden="false" customHeight="true" outlineLevel="0" collapsed="false">
      <c r="A16" s="25"/>
      <c r="B16" s="10"/>
      <c r="C16" s="10"/>
      <c r="D16" s="25"/>
      <c r="E16" s="10"/>
      <c r="F16" s="10"/>
      <c r="G16" s="10"/>
      <c r="H16" s="10"/>
      <c r="P16" s="10"/>
      <c r="S16" s="17"/>
      <c r="T16" s="17"/>
      <c r="U16" s="17"/>
      <c r="V16" s="17"/>
      <c r="Z16" s="11"/>
      <c r="AA16" s="11"/>
      <c r="AB16" s="11"/>
      <c r="AC16" s="11"/>
    </row>
    <row r="17" s="5" customFormat="true" ht="15.75" hidden="false" customHeight="true" outlineLevel="0" collapsed="false">
      <c r="A17" s="35" t="s">
        <v>18</v>
      </c>
      <c r="B17" s="35"/>
      <c r="C17" s="36" t="s">
        <v>19</v>
      </c>
      <c r="D17" s="37"/>
      <c r="E17" s="38"/>
      <c r="F17" s="35"/>
      <c r="G17" s="35" t="s">
        <v>20</v>
      </c>
      <c r="H17" s="35"/>
      <c r="I17" s="39"/>
      <c r="J17" s="35"/>
      <c r="K17" s="39"/>
      <c r="L17" s="35"/>
      <c r="M17" s="39"/>
      <c r="N17" s="39"/>
      <c r="O17" s="39"/>
      <c r="P17" s="2"/>
      <c r="S17" s="6"/>
      <c r="T17" s="6"/>
      <c r="U17" s="6"/>
      <c r="V17" s="6"/>
      <c r="Z17" s="4"/>
      <c r="AA17" s="4"/>
      <c r="AB17" s="4"/>
      <c r="AC17" s="4"/>
    </row>
    <row r="18" s="5" customFormat="true" ht="15.75" hidden="false" customHeight="true" outlineLevel="0" collapsed="false">
      <c r="A18" s="10"/>
      <c r="B18" s="10"/>
      <c r="C18" s="10"/>
      <c r="D18" s="10"/>
      <c r="E18" s="10"/>
      <c r="F18" s="10"/>
      <c r="G18" s="10"/>
      <c r="H18" s="10"/>
      <c r="I18" s="14"/>
      <c r="J18" s="14"/>
      <c r="K18" s="14"/>
      <c r="P18" s="2"/>
      <c r="S18" s="6"/>
      <c r="T18" s="6"/>
      <c r="U18" s="6"/>
      <c r="V18" s="6"/>
      <c r="Z18" s="4"/>
      <c r="AA18" s="4"/>
      <c r="AB18" s="4"/>
      <c r="AC18" s="4"/>
    </row>
    <row r="19" s="5" customFormat="true" ht="15.75" hidden="false" customHeight="true" outlineLevel="0" collapsed="false">
      <c r="A19" s="40" t="s">
        <v>21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1"/>
      <c r="M19" s="41"/>
      <c r="N19" s="42"/>
      <c r="O19" s="42"/>
      <c r="P19" s="2"/>
      <c r="S19" s="6"/>
      <c r="T19" s="6"/>
      <c r="U19" s="6"/>
      <c r="V19" s="6"/>
      <c r="Z19" s="4"/>
      <c r="AA19" s="4"/>
      <c r="AB19" s="4"/>
      <c r="AC19" s="4"/>
    </row>
    <row r="20" s="5" customFormat="true" ht="15.75" hidden="false" customHeight="true" outlineLevel="0" collapsed="false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2"/>
      <c r="M20" s="2"/>
      <c r="P20" s="2"/>
      <c r="S20" s="6"/>
      <c r="T20" s="6"/>
      <c r="U20" s="6"/>
      <c r="V20" s="6"/>
      <c r="Z20" s="4"/>
      <c r="AA20" s="4"/>
      <c r="AB20" s="4"/>
      <c r="AC20" s="4"/>
    </row>
    <row r="21" s="5" customFormat="true" ht="15.75" hidden="false" customHeight="true" outlineLevel="0" collapsed="false">
      <c r="A21" s="43" t="s">
        <v>22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4"/>
      <c r="S21" s="45"/>
      <c r="T21" s="46" t="s">
        <v>23</v>
      </c>
      <c r="U21" s="46"/>
      <c r="V21" s="6"/>
      <c r="Z21" s="47" t="s">
        <v>24</v>
      </c>
      <c r="AA21" s="47" t="s">
        <v>25</v>
      </c>
      <c r="AB21" s="47" t="s">
        <v>26</v>
      </c>
      <c r="AC21" s="47" t="s">
        <v>27</v>
      </c>
    </row>
    <row r="22" s="5" customFormat="true" ht="15.75" hidden="false" customHeight="true" outlineLevel="0" collapsed="false">
      <c r="A22" s="48" t="s">
        <v>28</v>
      </c>
      <c r="B22" s="49" t="s">
        <v>29</v>
      </c>
      <c r="C22" s="50" t="s">
        <v>30</v>
      </c>
      <c r="D22" s="50" t="s">
        <v>31</v>
      </c>
      <c r="E22" s="51" t="s">
        <v>32</v>
      </c>
      <c r="F22" s="52" t="s">
        <v>33</v>
      </c>
      <c r="G22" s="53" t="s">
        <v>34</v>
      </c>
      <c r="H22" s="53" t="s">
        <v>35</v>
      </c>
      <c r="I22" s="53" t="s">
        <v>36</v>
      </c>
      <c r="J22" s="53" t="s">
        <v>37</v>
      </c>
      <c r="K22" s="53" t="s">
        <v>38</v>
      </c>
      <c r="L22" s="53" t="s">
        <v>39</v>
      </c>
      <c r="M22" s="54" t="s">
        <v>40</v>
      </c>
      <c r="N22" s="55" t="s">
        <v>41</v>
      </c>
      <c r="O22" s="56" t="s">
        <v>42</v>
      </c>
      <c r="P22" s="2"/>
      <c r="S22" s="6" t="s">
        <v>43</v>
      </c>
      <c r="V22" s="6"/>
      <c r="W22" s="6"/>
      <c r="X22" s="6"/>
      <c r="Y22" s="6"/>
      <c r="Z22" s="57" t="n">
        <f aca="false">H26</f>
        <v>18.0046217220938</v>
      </c>
      <c r="AA22" s="57" t="n">
        <f aca="false">I26</f>
        <v>15.4827690143675</v>
      </c>
      <c r="AB22" s="57" t="n">
        <f aca="false">$H$24</f>
        <v>17.92</v>
      </c>
      <c r="AC22" s="57" t="n">
        <f aca="false">$N$24</f>
        <v>1.43</v>
      </c>
    </row>
    <row r="23" s="5" customFormat="true" ht="15.75" hidden="false" customHeight="true" outlineLevel="0" collapsed="false">
      <c r="A23" s="58"/>
      <c r="B23" s="59" t="s">
        <v>44</v>
      </c>
      <c r="C23" s="60" t="s">
        <v>45</v>
      </c>
      <c r="D23" s="60" t="s">
        <v>46</v>
      </c>
      <c r="E23" s="61" t="s">
        <v>47</v>
      </c>
      <c r="F23" s="62"/>
      <c r="G23" s="62"/>
      <c r="H23" s="62"/>
      <c r="I23" s="62"/>
      <c r="J23" s="62"/>
      <c r="K23" s="62"/>
      <c r="L23" s="62"/>
      <c r="M23" s="63"/>
      <c r="N23" s="62"/>
      <c r="O23" s="64"/>
      <c r="P23" s="2"/>
      <c r="S23" s="6"/>
      <c r="V23" s="6"/>
      <c r="W23" s="6"/>
      <c r="X23" s="6"/>
      <c r="Y23" s="6"/>
      <c r="Z23" s="57" t="n">
        <f aca="false">H29</f>
        <v>12.6865671641791</v>
      </c>
      <c r="AA23" s="57" t="n">
        <f aca="false">I29</f>
        <v>13.1302944735781</v>
      </c>
      <c r="AB23" s="57" t="n">
        <f aca="false">$H$27</f>
        <v>12.58</v>
      </c>
      <c r="AC23" s="57" t="n">
        <f aca="false">$N$27</f>
        <v>1.4</v>
      </c>
    </row>
    <row r="24" s="5" customFormat="true" ht="15.75" hidden="false" customHeight="true" outlineLevel="0" collapsed="false">
      <c r="A24" s="65" t="n">
        <v>191186</v>
      </c>
      <c r="B24" s="66" t="n">
        <v>5255</v>
      </c>
      <c r="C24" s="67" t="n">
        <v>498</v>
      </c>
      <c r="D24" s="68" t="n">
        <v>485</v>
      </c>
      <c r="E24" s="69" t="n">
        <v>440</v>
      </c>
      <c r="F24" s="70" t="n">
        <f aca="false">(C24-D24)/C24*100</f>
        <v>2.61044176706827</v>
      </c>
      <c r="G24" s="71" t="n">
        <v>0.47</v>
      </c>
      <c r="H24" s="71" t="n">
        <v>17.92</v>
      </c>
      <c r="I24" s="71" t="n">
        <v>15.41</v>
      </c>
      <c r="J24" s="71" t="n">
        <f aca="false">100-(G24+H24+I24)</f>
        <v>66.2</v>
      </c>
      <c r="K24" s="71" t="n">
        <v>0.88</v>
      </c>
      <c r="L24" s="72" t="n">
        <v>1</v>
      </c>
      <c r="M24" s="72" t="n">
        <f aca="false">10^((LOG(S24/100)*1.453))*100</f>
        <v>98.8397093506888</v>
      </c>
      <c r="N24" s="71" t="n">
        <v>1.43</v>
      </c>
      <c r="O24" s="73" t="s">
        <v>48</v>
      </c>
      <c r="P24" s="2"/>
      <c r="S24" s="74" t="n">
        <v>99.2</v>
      </c>
      <c r="V24" s="6"/>
      <c r="W24" s="6"/>
      <c r="X24" s="6"/>
      <c r="Y24" s="6"/>
      <c r="Z24" s="57" t="n">
        <f aca="false">H32</f>
        <v>83.1146548243843</v>
      </c>
      <c r="AA24" s="57" t="n">
        <f aca="false">I32</f>
        <v>11.0213968510295</v>
      </c>
      <c r="AB24" s="57" t="n">
        <f aca="false">$H$30</f>
        <v>82.35</v>
      </c>
      <c r="AC24" s="57" t="n">
        <f aca="false">$N$30</f>
        <v>2.35</v>
      </c>
    </row>
    <row r="25" s="5" customFormat="true" ht="15.75" hidden="false" customHeight="true" outlineLevel="0" collapsed="false">
      <c r="A25" s="75"/>
      <c r="B25" s="76"/>
      <c r="C25" s="77"/>
      <c r="D25" s="77"/>
      <c r="E25" s="78"/>
      <c r="F25" s="79"/>
      <c r="G25" s="80" t="n">
        <f aca="false">(100-F24)/100*G24+F24</f>
        <v>3.06817269076305</v>
      </c>
      <c r="H25" s="80" t="n">
        <f aca="false">(100-F24)/100*H24</f>
        <v>17.4522088353414</v>
      </c>
      <c r="I25" s="80" t="n">
        <f aca="false">(100-F24)/100*I24</f>
        <v>15.0077309236948</v>
      </c>
      <c r="J25" s="80" t="n">
        <f aca="false">((100-F24)/100*J24)</f>
        <v>64.4718875502008</v>
      </c>
      <c r="K25" s="80" t="n">
        <f aca="false">(100-F24)/100*K24</f>
        <v>0.857028112449799</v>
      </c>
      <c r="L25" s="81"/>
      <c r="M25" s="81"/>
      <c r="N25" s="82"/>
      <c r="O25" s="56" t="s">
        <v>49</v>
      </c>
      <c r="P25" s="2"/>
      <c r="S25" s="6"/>
      <c r="V25" s="6"/>
      <c r="W25" s="6"/>
      <c r="X25" s="6"/>
      <c r="Y25" s="6"/>
      <c r="Z25" s="57" t="n">
        <f aca="false">H35</f>
        <v>27.6730827370755</v>
      </c>
      <c r="AA25" s="57" t="n">
        <f aca="false">I35</f>
        <v>12.2241257684168</v>
      </c>
      <c r="AB25" s="57" t="n">
        <f aca="false">$H$33</f>
        <v>27.46</v>
      </c>
      <c r="AC25" s="57" t="n">
        <f aca="false">$N$33</f>
        <v>1.53</v>
      </c>
    </row>
    <row r="26" s="5" customFormat="true" ht="15.75" hidden="false" customHeight="true" outlineLevel="0" collapsed="false">
      <c r="A26" s="83"/>
      <c r="B26" s="84"/>
      <c r="C26" s="85"/>
      <c r="D26" s="86"/>
      <c r="E26" s="87"/>
      <c r="F26" s="88"/>
      <c r="G26" s="62"/>
      <c r="H26" s="89" t="n">
        <f aca="false">H24/((100-G24)/100)</f>
        <v>18.0046217220938</v>
      </c>
      <c r="I26" s="89" t="n">
        <f aca="false">I24/((100-G24)/100)</f>
        <v>15.4827690143675</v>
      </c>
      <c r="J26" s="89" t="n">
        <f aca="false">J24/((100-G24)/100)</f>
        <v>66.5126092635386</v>
      </c>
      <c r="K26" s="89" t="n">
        <f aca="false">K24/((100-G24)/100)</f>
        <v>0.88415553099568</v>
      </c>
      <c r="L26" s="90"/>
      <c r="M26" s="91"/>
      <c r="N26" s="90"/>
      <c r="O26" s="92" t="s">
        <v>50</v>
      </c>
      <c r="P26" s="2"/>
      <c r="S26" s="6"/>
      <c r="V26" s="6"/>
      <c r="W26" s="6"/>
      <c r="X26" s="6"/>
      <c r="Y26" s="6"/>
      <c r="Z26" s="57" t="n">
        <f aca="false">H38</f>
        <v>3.09716599190283</v>
      </c>
      <c r="AA26" s="57" t="n">
        <f aca="false">I38</f>
        <v>14.1801619433198</v>
      </c>
      <c r="AB26" s="57" t="n">
        <f aca="false">$H$36</f>
        <v>3.06</v>
      </c>
      <c r="AC26" s="57" t="n">
        <f aca="false">$N$36</f>
        <v>1.34</v>
      </c>
    </row>
    <row r="27" s="5" customFormat="true" ht="15.75" hidden="false" customHeight="true" outlineLevel="0" collapsed="false">
      <c r="A27" s="65" t="n">
        <f aca="false">A24+1</f>
        <v>191187</v>
      </c>
      <c r="B27" s="93" t="n">
        <f aca="false">B24+1</f>
        <v>5256</v>
      </c>
      <c r="C27" s="11" t="n">
        <v>3297</v>
      </c>
      <c r="D27" s="94" t="n">
        <v>3191</v>
      </c>
      <c r="E27" s="95" t="n">
        <v>2885</v>
      </c>
      <c r="F27" s="70" t="n">
        <f aca="false">(C27-D27)/C27*100</f>
        <v>3.21504397937519</v>
      </c>
      <c r="G27" s="71" t="n">
        <v>0.84</v>
      </c>
      <c r="H27" s="71" t="n">
        <v>12.58</v>
      </c>
      <c r="I27" s="71" t="n">
        <v>13.02</v>
      </c>
      <c r="J27" s="71" t="n">
        <f aca="false">100-(G27+H27+I27)</f>
        <v>73.56</v>
      </c>
      <c r="K27" s="71" t="n">
        <v>0.53</v>
      </c>
      <c r="L27" s="72" t="n">
        <v>0.5</v>
      </c>
      <c r="M27" s="72" t="n">
        <f aca="false">10^((LOG(S27/100)*1.453))*100</f>
        <v>99.4193269518383</v>
      </c>
      <c r="N27" s="71" t="n">
        <v>1.4</v>
      </c>
      <c r="O27" s="73" t="s">
        <v>48</v>
      </c>
      <c r="P27" s="2"/>
      <c r="Q27" s="9"/>
      <c r="S27" s="74" t="n">
        <v>99.6</v>
      </c>
      <c r="T27" s="6"/>
      <c r="U27" s="6"/>
      <c r="V27" s="6"/>
      <c r="W27" s="6"/>
      <c r="Z27" s="57" t="n">
        <f aca="false">H41</f>
        <v>15.7550774180575</v>
      </c>
      <c r="AA27" s="57" t="n">
        <f aca="false">I41</f>
        <v>13.6436758495878</v>
      </c>
      <c r="AB27" s="57" t="n">
        <f aca="false">$H$39</f>
        <v>15.67</v>
      </c>
      <c r="AC27" s="57" t="n">
        <f aca="false">$N$39</f>
        <v>1.41</v>
      </c>
    </row>
    <row r="28" s="5" customFormat="true" ht="15.75" hidden="false" customHeight="true" outlineLevel="0" collapsed="false">
      <c r="A28" s="75"/>
      <c r="B28" s="76"/>
      <c r="C28" s="77"/>
      <c r="D28" s="77"/>
      <c r="E28" s="78"/>
      <c r="F28" s="79"/>
      <c r="G28" s="80" t="n">
        <f aca="false">(100-F27)/100*G27+F27</f>
        <v>4.02803760994844</v>
      </c>
      <c r="H28" s="80" t="n">
        <f aca="false">(100-F27)/100*H27</f>
        <v>12.1755474673946</v>
      </c>
      <c r="I28" s="80" t="n">
        <f aca="false">(100-F27)/100*I27</f>
        <v>12.6014012738853</v>
      </c>
      <c r="J28" s="80" t="n">
        <f aca="false">((100-F27)/100*J27)</f>
        <v>71.1950136487716</v>
      </c>
      <c r="K28" s="80" t="n">
        <f aca="false">(100-F27)/100*K27</f>
        <v>0.512960266909311</v>
      </c>
      <c r="L28" s="81"/>
      <c r="M28" s="81"/>
      <c r="N28" s="80"/>
      <c r="O28" s="56" t="s">
        <v>49</v>
      </c>
      <c r="P28" s="2"/>
      <c r="S28" s="6"/>
      <c r="T28" s="6"/>
      <c r="U28" s="6"/>
      <c r="V28" s="6"/>
      <c r="W28" s="6"/>
      <c r="Z28" s="57" t="n">
        <f aca="false">H44</f>
        <v>10.4738907334742</v>
      </c>
      <c r="AA28" s="57" t="n">
        <f aca="false">I44</f>
        <v>17.7482644129188</v>
      </c>
      <c r="AB28" s="57" t="n">
        <f aca="false">$H$42</f>
        <v>10.41</v>
      </c>
      <c r="AC28" s="57" t="n">
        <f aca="false">$N$42</f>
        <v>1.37</v>
      </c>
    </row>
    <row r="29" s="5" customFormat="true" ht="15.75" hidden="false" customHeight="true" outlineLevel="0" collapsed="false">
      <c r="A29" s="83"/>
      <c r="B29" s="84"/>
      <c r="C29" s="85"/>
      <c r="D29" s="86"/>
      <c r="E29" s="87"/>
      <c r="F29" s="88"/>
      <c r="G29" s="62"/>
      <c r="H29" s="89" t="n">
        <f aca="false">H27/((100-G27)/100)</f>
        <v>12.6865671641791</v>
      </c>
      <c r="I29" s="89" t="n">
        <f aca="false">I27/((100-G27)/100)</f>
        <v>13.1302944735781</v>
      </c>
      <c r="J29" s="89" t="n">
        <f aca="false">J27/((100-G27)/100)</f>
        <v>74.1831383622428</v>
      </c>
      <c r="K29" s="89" t="n">
        <f aca="false">K27/((100-G27)/100)</f>
        <v>0.534489713594191</v>
      </c>
      <c r="L29" s="90"/>
      <c r="M29" s="91"/>
      <c r="N29" s="89"/>
      <c r="O29" s="92" t="s">
        <v>50</v>
      </c>
      <c r="P29" s="2"/>
      <c r="S29" s="6"/>
      <c r="T29" s="6"/>
      <c r="U29" s="6"/>
      <c r="V29" s="6"/>
      <c r="W29" s="6"/>
      <c r="Z29" s="57" t="n">
        <f aca="false">H47</f>
        <v>41.0258984139731</v>
      </c>
      <c r="AA29" s="57" t="n">
        <f aca="false">I47</f>
        <v>14.3344709897611</v>
      </c>
      <c r="AB29" s="57" t="n">
        <f aca="false">$H$45</f>
        <v>40.87</v>
      </c>
      <c r="AC29" s="57" t="n">
        <f aca="false">$N$45</f>
        <v>1.7</v>
      </c>
    </row>
    <row r="30" s="5" customFormat="true" ht="15.75" hidden="false" customHeight="true" outlineLevel="0" collapsed="false">
      <c r="A30" s="65" t="n">
        <f aca="false">A27+1</f>
        <v>191188</v>
      </c>
      <c r="B30" s="96" t="n">
        <f aca="false">B27+1</f>
        <v>5257</v>
      </c>
      <c r="C30" s="97" t="n">
        <v>5212</v>
      </c>
      <c r="D30" s="94" t="n">
        <v>5125</v>
      </c>
      <c r="E30" s="95" t="n">
        <v>4496</v>
      </c>
      <c r="F30" s="70" t="n">
        <f aca="false">(C30-D30)/C30*100</f>
        <v>1.66922486569455</v>
      </c>
      <c r="G30" s="71" t="n">
        <v>0.92</v>
      </c>
      <c r="H30" s="71" t="n">
        <v>82.35</v>
      </c>
      <c r="I30" s="71" t="n">
        <v>10.92</v>
      </c>
      <c r="J30" s="71" t="n">
        <f aca="false">100-(G30+H30+I30)</f>
        <v>5.81</v>
      </c>
      <c r="K30" s="71" t="n">
        <v>0.11</v>
      </c>
      <c r="L30" s="72" t="s">
        <v>51</v>
      </c>
      <c r="M30" s="72" t="s">
        <v>51</v>
      </c>
      <c r="N30" s="71" t="n">
        <v>2.35</v>
      </c>
      <c r="O30" s="73" t="s">
        <v>48</v>
      </c>
      <c r="P30" s="98" t="s">
        <v>52</v>
      </c>
      <c r="Q30" s="9"/>
      <c r="R30" s="9"/>
      <c r="S30" s="99"/>
      <c r="T30" s="99"/>
      <c r="U30" s="6"/>
      <c r="V30" s="6"/>
      <c r="W30" s="6"/>
      <c r="Z30" s="100" t="n">
        <f aca="false">$H$50</f>
        <v>4.56796361798888</v>
      </c>
      <c r="AA30" s="100" t="n">
        <f aca="false">$I$50</f>
        <v>18.1606872157655</v>
      </c>
      <c r="AB30" s="100" t="n">
        <f aca="false">$H$48</f>
        <v>4.52</v>
      </c>
      <c r="AC30" s="100" t="n">
        <f aca="false">$N$48</f>
        <v>1.33</v>
      </c>
    </row>
    <row r="31" s="5" customFormat="true" ht="15.75" hidden="false" customHeight="true" outlineLevel="0" collapsed="false">
      <c r="A31" s="75"/>
      <c r="B31" s="76"/>
      <c r="C31" s="77"/>
      <c r="D31" s="77"/>
      <c r="E31" s="78"/>
      <c r="F31" s="79"/>
      <c r="G31" s="80" t="n">
        <f aca="false">(100-F30)/100*G30+F30</f>
        <v>2.57386799693016</v>
      </c>
      <c r="H31" s="80" t="n">
        <f aca="false">(100-F30)/100*H30</f>
        <v>80.9753933231005</v>
      </c>
      <c r="I31" s="80" t="n">
        <f aca="false">(100-F30)/100*I30</f>
        <v>10.7377206446662</v>
      </c>
      <c r="J31" s="80" t="n">
        <f aca="false">((100-F30)/100*J30)</f>
        <v>5.71301803530315</v>
      </c>
      <c r="K31" s="80" t="n">
        <f aca="false">(100-F30)/100*K30</f>
        <v>0.108163852647736</v>
      </c>
      <c r="L31" s="81"/>
      <c r="M31" s="81"/>
      <c r="N31" s="82"/>
      <c r="O31" s="56" t="s">
        <v>49</v>
      </c>
      <c r="P31" s="2"/>
      <c r="S31" s="6"/>
      <c r="T31" s="6"/>
      <c r="U31" s="6"/>
      <c r="V31" s="6"/>
      <c r="W31" s="6"/>
      <c r="Z31" s="100" t="n">
        <f aca="false">$H$53</f>
        <v>16.0334576237025</v>
      </c>
      <c r="AA31" s="100" t="n">
        <f aca="false">$I$53</f>
        <v>15.4187241761564</v>
      </c>
      <c r="AB31" s="100" t="n">
        <f aca="false">$H$51</f>
        <v>15.91</v>
      </c>
      <c r="AC31" s="100" t="n">
        <f aca="false">$N$51</f>
        <v>1.42</v>
      </c>
      <c r="AD31" s="5" t="s">
        <v>53</v>
      </c>
    </row>
    <row r="32" s="5" customFormat="true" ht="15.75" hidden="false" customHeight="true" outlineLevel="0" collapsed="false">
      <c r="A32" s="83"/>
      <c r="B32" s="84"/>
      <c r="C32" s="85"/>
      <c r="D32" s="86"/>
      <c r="E32" s="87"/>
      <c r="F32" s="88"/>
      <c r="G32" s="62"/>
      <c r="H32" s="89" t="n">
        <f aca="false">H30/((100-G30)/100)</f>
        <v>83.1146548243843</v>
      </c>
      <c r="I32" s="89" t="n">
        <f aca="false">I30/((100-G30)/100)</f>
        <v>11.0213968510295</v>
      </c>
      <c r="J32" s="89" t="n">
        <f aca="false">J30/((100-G30)/100)</f>
        <v>5.8639483245862</v>
      </c>
      <c r="K32" s="89" t="n">
        <f aca="false">K30/((100-G30)/100)</f>
        <v>0.111021396851029</v>
      </c>
      <c r="L32" s="90"/>
      <c r="M32" s="91"/>
      <c r="N32" s="90"/>
      <c r="O32" s="92" t="s">
        <v>50</v>
      </c>
      <c r="P32" s="2"/>
      <c r="S32" s="6"/>
      <c r="T32" s="6"/>
      <c r="U32" s="6"/>
      <c r="V32" s="6"/>
      <c r="W32" s="6"/>
      <c r="Z32" s="100" t="n">
        <f aca="false">$H$56</f>
        <v>52.0301507537689</v>
      </c>
      <c r="AA32" s="100" t="n">
        <f aca="false">$I$56</f>
        <v>12.2110552763819</v>
      </c>
      <c r="AB32" s="100" t="n">
        <f aca="false">$H$54</f>
        <v>51.77</v>
      </c>
      <c r="AC32" s="101" t="n">
        <f aca="false">$N$54</f>
        <v>1.8</v>
      </c>
    </row>
    <row r="33" s="5" customFormat="true" ht="15.75" hidden="false" customHeight="true" outlineLevel="0" collapsed="false">
      <c r="A33" s="65" t="n">
        <f aca="false">A30+1</f>
        <v>191189</v>
      </c>
      <c r="B33" s="93" t="n">
        <f aca="false">B30+1</f>
        <v>5258</v>
      </c>
      <c r="C33" s="11" t="n">
        <v>4955</v>
      </c>
      <c r="D33" s="94" t="n">
        <v>4899</v>
      </c>
      <c r="E33" s="95" t="n">
        <v>4250</v>
      </c>
      <c r="F33" s="70" t="n">
        <f aca="false">(C33-D33)/C33*100</f>
        <v>1.13017154389506</v>
      </c>
      <c r="G33" s="71" t="n">
        <v>0.77</v>
      </c>
      <c r="H33" s="71" t="n">
        <v>27.46</v>
      </c>
      <c r="I33" s="71" t="n">
        <v>12.13</v>
      </c>
      <c r="J33" s="71" t="n">
        <f aca="false">100-(G33+H33+I33)</f>
        <v>59.64</v>
      </c>
      <c r="K33" s="71" t="n">
        <v>0.45</v>
      </c>
      <c r="L33" s="72" t="n">
        <v>0.5</v>
      </c>
      <c r="M33" s="72" t="n">
        <f aca="false">10^((LOG(S33/100)*1.453))*100</f>
        <v>99.7095316898426</v>
      </c>
      <c r="N33" s="71" t="n">
        <v>1.53</v>
      </c>
      <c r="O33" s="73" t="s">
        <v>48</v>
      </c>
      <c r="P33" s="98"/>
      <c r="Q33" s="9"/>
      <c r="R33" s="9"/>
      <c r="S33" s="74" t="n">
        <v>99.8</v>
      </c>
      <c r="T33" s="99"/>
      <c r="U33" s="99"/>
      <c r="V33" s="99"/>
      <c r="W33" s="6"/>
      <c r="Z33" s="100" t="n">
        <f aca="false">$H$59</f>
        <v>2.91536366387572</v>
      </c>
      <c r="AA33" s="100" t="n">
        <f aca="false">$I$59</f>
        <v>14.7987491173207</v>
      </c>
      <c r="AB33" s="100" t="n">
        <f aca="false">$H$57</f>
        <v>2.89</v>
      </c>
      <c r="AC33" s="101" t="n">
        <f aca="false">$N$57</f>
        <v>1.32</v>
      </c>
    </row>
    <row r="34" s="5" customFormat="true" ht="15.75" hidden="false" customHeight="true" outlineLevel="0" collapsed="false">
      <c r="A34" s="75"/>
      <c r="B34" s="76"/>
      <c r="C34" s="77"/>
      <c r="D34" s="77"/>
      <c r="E34" s="78"/>
      <c r="F34" s="79"/>
      <c r="G34" s="80" t="n">
        <f aca="false">(100-F33)/100*G33+F33</f>
        <v>1.89146922300706</v>
      </c>
      <c r="H34" s="80" t="n">
        <f aca="false">(100-F33)/100*H33</f>
        <v>27.1496548940464</v>
      </c>
      <c r="I34" s="80" t="n">
        <f aca="false">(100-F33)/100*I33</f>
        <v>11.9929101917255</v>
      </c>
      <c r="J34" s="80" t="n">
        <f aca="false">((100-F33)/100*J33)</f>
        <v>58.965965691221</v>
      </c>
      <c r="K34" s="80" t="n">
        <f aca="false">(100-F33)/100*K33</f>
        <v>0.444914228052472</v>
      </c>
      <c r="L34" s="81"/>
      <c r="M34" s="81"/>
      <c r="N34" s="82"/>
      <c r="O34" s="56" t="s">
        <v>49</v>
      </c>
      <c r="P34" s="2"/>
      <c r="S34" s="6"/>
      <c r="T34" s="6"/>
      <c r="U34" s="6"/>
      <c r="V34" s="6"/>
      <c r="W34" s="6"/>
      <c r="Z34" s="100" t="n">
        <f aca="false">$H$62</f>
        <v>54.4020100502513</v>
      </c>
      <c r="AA34" s="100" t="n">
        <f aca="false">$I$62</f>
        <v>9.82914572864322</v>
      </c>
      <c r="AB34" s="100" t="n">
        <f aca="false">$H$60</f>
        <v>54.13</v>
      </c>
      <c r="AC34" s="101" t="n">
        <f aca="false">$N$60</f>
        <v>1.82</v>
      </c>
    </row>
    <row r="35" s="5" customFormat="true" ht="15.75" hidden="false" customHeight="true" outlineLevel="0" collapsed="false">
      <c r="A35" s="83"/>
      <c r="B35" s="84"/>
      <c r="C35" s="85"/>
      <c r="D35" s="86"/>
      <c r="E35" s="87"/>
      <c r="F35" s="88"/>
      <c r="G35" s="62"/>
      <c r="H35" s="89" t="n">
        <f aca="false">H33/((100-G33)/100)</f>
        <v>27.6730827370755</v>
      </c>
      <c r="I35" s="89" t="n">
        <f aca="false">I33/((100-G33)/100)</f>
        <v>12.2241257684168</v>
      </c>
      <c r="J35" s="89" t="n">
        <f aca="false">J33/((100-G33)/100)</f>
        <v>60.1027914945077</v>
      </c>
      <c r="K35" s="89" t="n">
        <f aca="false">K33/((100-G33)/100)</f>
        <v>0.453491887534012</v>
      </c>
      <c r="L35" s="90"/>
      <c r="M35" s="91"/>
      <c r="N35" s="90"/>
      <c r="O35" s="92" t="s">
        <v>50</v>
      </c>
      <c r="P35" s="2"/>
      <c r="S35" s="6"/>
      <c r="T35" s="6"/>
      <c r="U35" s="6"/>
      <c r="V35" s="6"/>
      <c r="W35" s="6"/>
      <c r="Z35" s="100" t="n">
        <f aca="false">$H$65</f>
        <v>13.4654062751408</v>
      </c>
      <c r="AA35" s="100" t="n">
        <f aca="false">$I$65</f>
        <v>13.4754625905068</v>
      </c>
      <c r="AB35" s="100" t="n">
        <f aca="false">$H$63</f>
        <v>13.39</v>
      </c>
      <c r="AC35" s="101" t="n">
        <f aca="false">$N$63</f>
        <v>1.43</v>
      </c>
    </row>
    <row r="36" s="5" customFormat="true" ht="15.75" hidden="false" customHeight="true" outlineLevel="0" collapsed="false">
      <c r="A36" s="65" t="n">
        <f aca="false">A33+1</f>
        <v>191190</v>
      </c>
      <c r="B36" s="93" t="n">
        <f aca="false">B33+1</f>
        <v>5259</v>
      </c>
      <c r="C36" s="11" t="n">
        <v>10626</v>
      </c>
      <c r="D36" s="94" t="n">
        <v>10558</v>
      </c>
      <c r="E36" s="95" t="n">
        <v>9231</v>
      </c>
      <c r="F36" s="70" t="n">
        <f aca="false">(C36-D36)/C36*100</f>
        <v>0.639939770374553</v>
      </c>
      <c r="G36" s="71" t="n">
        <v>1.2</v>
      </c>
      <c r="H36" s="71" t="n">
        <v>3.06</v>
      </c>
      <c r="I36" s="71" t="n">
        <v>14.01</v>
      </c>
      <c r="J36" s="71" t="n">
        <f aca="false">100-(G36+H36+I36)</f>
        <v>81.73</v>
      </c>
      <c r="K36" s="71" t="n">
        <v>0.38</v>
      </c>
      <c r="L36" s="72" t="n">
        <v>0</v>
      </c>
      <c r="M36" s="72" t="n">
        <f aca="false">10^((LOG(S36/100)*1.453))*100</f>
        <v>99.7095316898426</v>
      </c>
      <c r="N36" s="71" t="n">
        <v>1.34</v>
      </c>
      <c r="O36" s="73" t="s">
        <v>48</v>
      </c>
      <c r="P36" s="2" t="s">
        <v>54</v>
      </c>
      <c r="S36" s="74" t="n">
        <v>99.8</v>
      </c>
      <c r="T36" s="6"/>
      <c r="U36" s="6"/>
      <c r="V36" s="6"/>
      <c r="W36" s="6"/>
      <c r="Z36" s="100" t="n">
        <f aca="false">$H$68</f>
        <v>21.0082345852581</v>
      </c>
      <c r="AA36" s="100" t="n">
        <f aca="false">$I$68</f>
        <v>13.2456316529424</v>
      </c>
      <c r="AB36" s="100" t="n">
        <f aca="false">$H$66</f>
        <v>20.92</v>
      </c>
      <c r="AC36" s="101" t="n">
        <f aca="false">$N$66</f>
        <v>1.49</v>
      </c>
    </row>
    <row r="37" s="5" customFormat="true" ht="15.75" hidden="false" customHeight="true" outlineLevel="0" collapsed="false">
      <c r="A37" s="75"/>
      <c r="B37" s="76"/>
      <c r="C37" s="77"/>
      <c r="D37" s="77"/>
      <c r="E37" s="78"/>
      <c r="F37" s="79"/>
      <c r="G37" s="80" t="n">
        <f aca="false">(100-F36)/100*G36+F36</f>
        <v>1.83226049313006</v>
      </c>
      <c r="H37" s="80" t="n">
        <f aca="false">(100-F36)/100*H36</f>
        <v>3.04041784302654</v>
      </c>
      <c r="I37" s="80" t="n">
        <f aca="false">(100-F36)/100*I36</f>
        <v>13.9203444381705</v>
      </c>
      <c r="J37" s="80" t="n">
        <f aca="false">((100-F36)/100*J36)</f>
        <v>81.2069772256729</v>
      </c>
      <c r="K37" s="80" t="n">
        <f aca="false">(100-F36)/100*K36</f>
        <v>0.377568228872577</v>
      </c>
      <c r="L37" s="81"/>
      <c r="M37" s="81"/>
      <c r="N37" s="82"/>
      <c r="O37" s="56" t="s">
        <v>49</v>
      </c>
      <c r="P37" s="2"/>
      <c r="S37" s="6"/>
      <c r="T37" s="6"/>
      <c r="U37" s="6"/>
      <c r="V37" s="6"/>
      <c r="W37" s="6"/>
      <c r="Z37" s="100" t="n">
        <f aca="false">$H$71</f>
        <v>34.6901763224181</v>
      </c>
      <c r="AA37" s="100" t="n">
        <f aca="false">$I$71</f>
        <v>12.6549118387909</v>
      </c>
      <c r="AB37" s="100" t="n">
        <f aca="false">$H$69</f>
        <v>34.43</v>
      </c>
      <c r="AC37" s="101" t="n">
        <f aca="false">$N$69</f>
        <v>1.6</v>
      </c>
    </row>
    <row r="38" s="5" customFormat="true" ht="15.75" hidden="false" customHeight="true" outlineLevel="0" collapsed="false">
      <c r="A38" s="83"/>
      <c r="B38" s="84"/>
      <c r="C38" s="85"/>
      <c r="D38" s="86"/>
      <c r="E38" s="87"/>
      <c r="F38" s="88"/>
      <c r="G38" s="62"/>
      <c r="H38" s="89" t="n">
        <f aca="false">H36/((100-G36)/100)</f>
        <v>3.09716599190283</v>
      </c>
      <c r="I38" s="89" t="n">
        <f aca="false">I36/((100-G36)/100)</f>
        <v>14.1801619433198</v>
      </c>
      <c r="J38" s="89" t="n">
        <f aca="false">J36/((100-G36)/100)</f>
        <v>82.7226720647773</v>
      </c>
      <c r="K38" s="89" t="n">
        <f aca="false">K36/((100-G36)/100)</f>
        <v>0.384615384615385</v>
      </c>
      <c r="L38" s="90"/>
      <c r="M38" s="91"/>
      <c r="N38" s="90"/>
      <c r="O38" s="92" t="s">
        <v>50</v>
      </c>
      <c r="P38" s="2"/>
      <c r="S38" s="6"/>
      <c r="T38" s="6"/>
      <c r="U38" s="6"/>
      <c r="V38" s="6"/>
      <c r="W38" s="6"/>
      <c r="Z38" s="100" t="n">
        <f aca="false">$H$74</f>
        <v>16.8500757193337</v>
      </c>
      <c r="AA38" s="100" t="n">
        <f aca="false">$I$74</f>
        <v>16.3452801615346</v>
      </c>
      <c r="AB38" s="100" t="n">
        <f aca="false">$H$72</f>
        <v>16.69</v>
      </c>
      <c r="AC38" s="101" t="n">
        <f aca="false">$N$72</f>
        <v>1.4</v>
      </c>
    </row>
    <row r="39" s="5" customFormat="true" ht="15.75" hidden="false" customHeight="true" outlineLevel="0" collapsed="false">
      <c r="A39" s="65" t="n">
        <f aca="false">A36+1</f>
        <v>191191</v>
      </c>
      <c r="B39" s="93" t="n">
        <f aca="false">B36+1</f>
        <v>5260</v>
      </c>
      <c r="C39" s="11" t="n">
        <v>1197</v>
      </c>
      <c r="D39" s="94" t="n">
        <v>1180</v>
      </c>
      <c r="E39" s="95" t="n">
        <v>1023</v>
      </c>
      <c r="F39" s="70" t="n">
        <f aca="false">(C39-D39)/C39*100</f>
        <v>1.42021720969089</v>
      </c>
      <c r="G39" s="71" t="n">
        <v>0.54</v>
      </c>
      <c r="H39" s="71" t="n">
        <v>15.67</v>
      </c>
      <c r="I39" s="71" t="n">
        <v>13.57</v>
      </c>
      <c r="J39" s="71" t="n">
        <f aca="false">100-(G39+H39+I39)</f>
        <v>70.22</v>
      </c>
      <c r="K39" s="71" t="n">
        <v>0.36</v>
      </c>
      <c r="L39" s="72" t="n">
        <v>0</v>
      </c>
      <c r="M39" s="72" t="n">
        <f aca="false">10^((LOG(S39/100)*1.453))*100</f>
        <v>98.2611495223808</v>
      </c>
      <c r="N39" s="71" t="n">
        <v>1.41</v>
      </c>
      <c r="O39" s="73" t="s">
        <v>48</v>
      </c>
      <c r="P39" s="2"/>
      <c r="Q39" s="9"/>
      <c r="S39" s="74" t="n">
        <v>98.8</v>
      </c>
      <c r="T39" s="6"/>
      <c r="U39" s="6"/>
      <c r="V39" s="6"/>
      <c r="W39" s="6"/>
      <c r="Z39" s="100" t="n">
        <f aca="false">$H$77</f>
        <v>85.908491427412</v>
      </c>
      <c r="AA39" s="100" t="n">
        <f aca="false">$I$77</f>
        <v>5.43775996753576</v>
      </c>
      <c r="AB39" s="100" t="n">
        <f aca="false">$H$75</f>
        <v>84.68</v>
      </c>
      <c r="AC39" s="101" t="n">
        <f aca="false">$N$75</f>
        <v>2.35</v>
      </c>
    </row>
    <row r="40" s="5" customFormat="true" ht="15.75" hidden="false" customHeight="true" outlineLevel="0" collapsed="false">
      <c r="A40" s="75"/>
      <c r="B40" s="76"/>
      <c r="C40" s="77"/>
      <c r="D40" s="77"/>
      <c r="E40" s="78"/>
      <c r="F40" s="79"/>
      <c r="G40" s="80" t="n">
        <f aca="false">(100-F39)/100*G39+F39</f>
        <v>1.95254803675856</v>
      </c>
      <c r="H40" s="80" t="n">
        <f aca="false">(100-F39)/100*H39</f>
        <v>15.4474519632414</v>
      </c>
      <c r="I40" s="80" t="n">
        <f aca="false">(100-F39)/100*I39</f>
        <v>13.3772765246449</v>
      </c>
      <c r="J40" s="80" t="n">
        <f aca="false">((100-F39)/100*J39)</f>
        <v>69.2227234753551</v>
      </c>
      <c r="K40" s="80" t="n">
        <f aca="false">(100-F39)/100*K39</f>
        <v>0.354887218045113</v>
      </c>
      <c r="L40" s="81"/>
      <c r="M40" s="81"/>
      <c r="N40" s="82"/>
      <c r="O40" s="56" t="s">
        <v>49</v>
      </c>
      <c r="P40" s="2"/>
      <c r="S40" s="6"/>
      <c r="T40" s="6"/>
      <c r="U40" s="6"/>
      <c r="V40" s="6"/>
      <c r="W40" s="6"/>
      <c r="Z40" s="100" t="n">
        <f aca="false">$H$80</f>
        <v>25.9633862647922</v>
      </c>
      <c r="AA40" s="100" t="n">
        <f aca="false">$I$80</f>
        <v>14.6758369576211</v>
      </c>
      <c r="AB40" s="100" t="n">
        <f aca="false">$H$78</f>
        <v>25.67</v>
      </c>
      <c r="AC40" s="101" t="n">
        <f aca="false">$N$78</f>
        <v>1.5</v>
      </c>
    </row>
    <row r="41" s="5" customFormat="true" ht="15.75" hidden="false" customHeight="true" outlineLevel="0" collapsed="false">
      <c r="A41" s="102"/>
      <c r="B41" s="103"/>
      <c r="C41" s="104"/>
      <c r="D41" s="105"/>
      <c r="E41" s="106"/>
      <c r="F41" s="107"/>
      <c r="G41" s="108"/>
      <c r="H41" s="109" t="n">
        <f aca="false">H39/((100-G39)/100)</f>
        <v>15.7550774180575</v>
      </c>
      <c r="I41" s="109" t="n">
        <f aca="false">I39/((100-G39)/100)</f>
        <v>13.6436758495878</v>
      </c>
      <c r="J41" s="109" t="n">
        <f aca="false">J39/((100-G39)/100)</f>
        <v>70.6012467323547</v>
      </c>
      <c r="K41" s="109" t="n">
        <f aca="false">K39/((100-G39)/100)</f>
        <v>0.361954554594812</v>
      </c>
      <c r="L41" s="110"/>
      <c r="M41" s="111"/>
      <c r="N41" s="110"/>
      <c r="O41" s="112" t="s">
        <v>50</v>
      </c>
      <c r="P41" s="2"/>
      <c r="S41" s="6"/>
      <c r="T41" s="6"/>
      <c r="U41" s="6"/>
      <c r="V41" s="6"/>
      <c r="W41" s="6"/>
      <c r="Z41" s="100"/>
      <c r="AA41" s="100"/>
      <c r="AB41" s="100"/>
      <c r="AC41" s="101"/>
      <c r="AD41" s="14"/>
    </row>
    <row r="42" s="5" customFormat="true" ht="15.75" hidden="false" customHeight="true" outlineLevel="0" collapsed="false">
      <c r="A42" s="48" t="n">
        <f aca="false">A39+1</f>
        <v>191192</v>
      </c>
      <c r="B42" s="113" t="n">
        <f aca="false">B39+1</f>
        <v>5261</v>
      </c>
      <c r="C42" s="11" t="n">
        <v>6085</v>
      </c>
      <c r="D42" s="94" t="n">
        <v>6029</v>
      </c>
      <c r="E42" s="95" t="n">
        <v>5362</v>
      </c>
      <c r="F42" s="114" t="n">
        <f aca="false">(C42-D42)/C42*100</f>
        <v>0.920295809367297</v>
      </c>
      <c r="G42" s="71" t="n">
        <v>0.61</v>
      </c>
      <c r="H42" s="71" t="n">
        <v>10.41</v>
      </c>
      <c r="I42" s="71" t="n">
        <v>17.64</v>
      </c>
      <c r="J42" s="80" t="n">
        <f aca="false">100-(G42+H42+I42)</f>
        <v>71.34</v>
      </c>
      <c r="K42" s="71" t="n">
        <v>0.4</v>
      </c>
      <c r="L42" s="72" t="n">
        <v>1.5</v>
      </c>
      <c r="M42" s="81" t="n">
        <f aca="false">10^((LOG(S42/100)*1.453))*100</f>
        <v>98.8397093506888</v>
      </c>
      <c r="N42" s="80" t="n">
        <v>1.37</v>
      </c>
      <c r="O42" s="56" t="s">
        <v>48</v>
      </c>
      <c r="P42" s="2"/>
      <c r="S42" s="74" t="n">
        <v>99.2</v>
      </c>
      <c r="T42" s="6"/>
      <c r="U42" s="6"/>
      <c r="V42" s="6"/>
      <c r="W42" s="6"/>
      <c r="Z42" s="100"/>
      <c r="AA42" s="100"/>
      <c r="AB42" s="100"/>
      <c r="AC42" s="101"/>
      <c r="AD42" s="14"/>
    </row>
    <row r="43" s="5" customFormat="true" ht="15.75" hidden="false" customHeight="true" outlineLevel="0" collapsed="false">
      <c r="A43" s="75"/>
      <c r="B43" s="115"/>
      <c r="C43" s="77"/>
      <c r="D43" s="77"/>
      <c r="E43" s="78"/>
      <c r="F43" s="79"/>
      <c r="G43" s="80" t="n">
        <f aca="false">(100-F42)/100*G42+F42</f>
        <v>1.52468200493016</v>
      </c>
      <c r="H43" s="80" t="n">
        <f aca="false">(100-F42)/100*H42</f>
        <v>10.3141972062449</v>
      </c>
      <c r="I43" s="80" t="n">
        <f aca="false">(100-F42)/100*I42</f>
        <v>17.4776598192276</v>
      </c>
      <c r="J43" s="80" t="n">
        <f aca="false">((100-F42)/100*J42)</f>
        <v>70.6834609695974</v>
      </c>
      <c r="K43" s="80" t="n">
        <f aca="false">(100-F42)/100*K42</f>
        <v>0.396318816762531</v>
      </c>
      <c r="L43" s="81"/>
      <c r="M43" s="81"/>
      <c r="N43" s="82"/>
      <c r="O43" s="56" t="s">
        <v>49</v>
      </c>
      <c r="P43" s="2"/>
      <c r="S43" s="6"/>
      <c r="T43" s="6"/>
      <c r="U43" s="6"/>
      <c r="V43" s="6"/>
      <c r="W43" s="6"/>
      <c r="Z43" s="100"/>
      <c r="AA43" s="100"/>
      <c r="AB43" s="100"/>
      <c r="AC43" s="101"/>
      <c r="AD43" s="14"/>
    </row>
    <row r="44" s="5" customFormat="true" ht="15.75" hidden="false" customHeight="true" outlineLevel="0" collapsed="false">
      <c r="A44" s="83"/>
      <c r="B44" s="116"/>
      <c r="C44" s="86"/>
      <c r="D44" s="86"/>
      <c r="E44" s="87"/>
      <c r="F44" s="88"/>
      <c r="G44" s="62"/>
      <c r="H44" s="89" t="n">
        <f aca="false">H42/((100-G42)/100)</f>
        <v>10.4738907334742</v>
      </c>
      <c r="I44" s="89" t="n">
        <f aca="false">I42/((100-G42)/100)</f>
        <v>17.7482644129188</v>
      </c>
      <c r="J44" s="89" t="n">
        <f aca="false">J42/((100-G42)/100)</f>
        <v>71.777844853607</v>
      </c>
      <c r="K44" s="89" t="n">
        <f aca="false">K42/((100-G42)/100)</f>
        <v>0.402454975349633</v>
      </c>
      <c r="L44" s="90"/>
      <c r="M44" s="91"/>
      <c r="N44" s="90"/>
      <c r="O44" s="92" t="s">
        <v>50</v>
      </c>
      <c r="P44" s="2"/>
      <c r="S44" s="6"/>
      <c r="T44" s="6"/>
      <c r="U44" s="6"/>
      <c r="V44" s="6"/>
      <c r="W44" s="6"/>
      <c r="Z44" s="100"/>
      <c r="AA44" s="100"/>
      <c r="AB44" s="100"/>
      <c r="AC44" s="101"/>
      <c r="AD44" s="14"/>
    </row>
    <row r="45" s="5" customFormat="true" ht="15.75" hidden="false" customHeight="true" outlineLevel="0" collapsed="false">
      <c r="A45" s="65" t="n">
        <f aca="false">A42+1</f>
        <v>191193</v>
      </c>
      <c r="B45" s="113" t="n">
        <f aca="false">B42+1</f>
        <v>5262</v>
      </c>
      <c r="C45" s="11" t="n">
        <v>306</v>
      </c>
      <c r="D45" s="94" t="n">
        <v>302</v>
      </c>
      <c r="E45" s="95" t="n">
        <v>224</v>
      </c>
      <c r="F45" s="70" t="n">
        <f aca="false">(C45-D45)/C45*100</f>
        <v>1.30718954248366</v>
      </c>
      <c r="G45" s="71" t="n">
        <v>0.38</v>
      </c>
      <c r="H45" s="71" t="n">
        <v>40.87</v>
      </c>
      <c r="I45" s="71" t="n">
        <v>14.28</v>
      </c>
      <c r="J45" s="71" t="n">
        <f aca="false">100-(G45+H45+I45)</f>
        <v>44.47</v>
      </c>
      <c r="K45" s="71" t="n">
        <v>0.27</v>
      </c>
      <c r="L45" s="72" t="n">
        <v>1</v>
      </c>
      <c r="M45" s="72" t="n">
        <f aca="false">10^((LOG(S45/100)*1.453))*100</f>
        <v>99.7095316898426</v>
      </c>
      <c r="N45" s="71" t="n">
        <v>1.7</v>
      </c>
      <c r="O45" s="73" t="s">
        <v>48</v>
      </c>
      <c r="P45" s="2"/>
      <c r="S45" s="74" t="n">
        <v>99.8</v>
      </c>
      <c r="T45" s="6"/>
      <c r="U45" s="6"/>
      <c r="V45" s="6"/>
      <c r="W45" s="6"/>
      <c r="Z45" s="100"/>
      <c r="AA45" s="100"/>
      <c r="AB45" s="100"/>
      <c r="AC45" s="101"/>
      <c r="AD45" s="14"/>
    </row>
    <row r="46" s="5" customFormat="true" ht="15.75" hidden="false" customHeight="true" outlineLevel="0" collapsed="false">
      <c r="A46" s="75"/>
      <c r="B46" s="115"/>
      <c r="C46" s="77"/>
      <c r="D46" s="77"/>
      <c r="E46" s="78"/>
      <c r="F46" s="79"/>
      <c r="G46" s="80" t="n">
        <f aca="false">(100-F45)/100*G45+F45</f>
        <v>1.68222222222222</v>
      </c>
      <c r="H46" s="80" t="n">
        <f aca="false">(100-F45)/100*H45</f>
        <v>40.3357516339869</v>
      </c>
      <c r="I46" s="80" t="n">
        <f aca="false">(100-F45)/100*I45</f>
        <v>14.0933333333333</v>
      </c>
      <c r="J46" s="80" t="n">
        <f aca="false">((100-F45)/100*J45)</f>
        <v>43.8886928104575</v>
      </c>
      <c r="K46" s="80" t="n">
        <f aca="false">(100-F45)/100*K45</f>
        <v>0.266470588235294</v>
      </c>
      <c r="L46" s="81"/>
      <c r="M46" s="81"/>
      <c r="N46" s="82"/>
      <c r="O46" s="56" t="s">
        <v>49</v>
      </c>
      <c r="P46" s="2"/>
      <c r="S46" s="6"/>
      <c r="T46" s="6"/>
      <c r="U46" s="6"/>
      <c r="V46" s="6"/>
      <c r="W46" s="6"/>
      <c r="Z46" s="100"/>
      <c r="AA46" s="100"/>
      <c r="AB46" s="100"/>
      <c r="AC46" s="101"/>
      <c r="AD46" s="14"/>
    </row>
    <row r="47" s="5" customFormat="true" ht="15.75" hidden="false" customHeight="true" outlineLevel="0" collapsed="false">
      <c r="A47" s="83"/>
      <c r="B47" s="116"/>
      <c r="C47" s="86"/>
      <c r="D47" s="86"/>
      <c r="E47" s="87"/>
      <c r="F47" s="88"/>
      <c r="G47" s="62"/>
      <c r="H47" s="89" t="n">
        <f aca="false">H45/((100-G45)/100)</f>
        <v>41.0258984139731</v>
      </c>
      <c r="I47" s="89" t="n">
        <f aca="false">I45/((100-G45)/100)</f>
        <v>14.3344709897611</v>
      </c>
      <c r="J47" s="89" t="n">
        <f aca="false">J45/((100-G45)/100)</f>
        <v>44.6396305962658</v>
      </c>
      <c r="K47" s="89" t="n">
        <f aca="false">K45/((100-G45)/100)</f>
        <v>0.271029913671953</v>
      </c>
      <c r="L47" s="90"/>
      <c r="M47" s="91"/>
      <c r="N47" s="90"/>
      <c r="O47" s="92" t="s">
        <v>50</v>
      </c>
      <c r="P47" s="2"/>
      <c r="S47" s="6"/>
      <c r="T47" s="6"/>
      <c r="U47" s="6"/>
      <c r="V47" s="6"/>
      <c r="W47" s="6"/>
      <c r="Z47" s="100"/>
      <c r="AA47" s="100"/>
      <c r="AB47" s="100"/>
      <c r="AC47" s="101"/>
      <c r="AD47" s="14"/>
    </row>
    <row r="48" s="5" customFormat="true" ht="15.75" hidden="false" customHeight="true" outlineLevel="0" collapsed="false">
      <c r="A48" s="65" t="n">
        <f aca="false">A45+1</f>
        <v>191194</v>
      </c>
      <c r="B48" s="117" t="n">
        <f aca="false">B45+1</f>
        <v>5263</v>
      </c>
      <c r="C48" s="97" t="n">
        <v>10210</v>
      </c>
      <c r="D48" s="94" t="n">
        <v>10129</v>
      </c>
      <c r="E48" s="95" t="n">
        <v>8895</v>
      </c>
      <c r="F48" s="70" t="n">
        <f aca="false">(C48-D48)/C48*100</f>
        <v>0.79333986287953</v>
      </c>
      <c r="G48" s="71" t="n">
        <v>1.05</v>
      </c>
      <c r="H48" s="71" t="n">
        <v>4.52</v>
      </c>
      <c r="I48" s="71" t="n">
        <v>17.97</v>
      </c>
      <c r="J48" s="71" t="n">
        <f aca="false">100-(G48+H48+I48)</f>
        <v>76.46</v>
      </c>
      <c r="K48" s="71" t="n">
        <v>0.44</v>
      </c>
      <c r="L48" s="72" t="n">
        <v>1.5</v>
      </c>
      <c r="M48" s="72" t="n">
        <f aca="false">10^((LOG(S48/100)*1.453))*100</f>
        <v>98.2611495223808</v>
      </c>
      <c r="N48" s="71" t="n">
        <v>1.33</v>
      </c>
      <c r="O48" s="73" t="s">
        <v>48</v>
      </c>
      <c r="P48" s="98" t="s">
        <v>55</v>
      </c>
      <c r="S48" s="74" t="n">
        <v>98.8</v>
      </c>
      <c r="T48" s="6"/>
      <c r="U48" s="6"/>
      <c r="V48" s="6"/>
      <c r="W48" s="6"/>
      <c r="Z48" s="100"/>
      <c r="AA48" s="100"/>
      <c r="AB48" s="100"/>
      <c r="AC48" s="101"/>
      <c r="AD48" s="14"/>
    </row>
    <row r="49" s="5" customFormat="true" ht="15.75" hidden="false" customHeight="true" outlineLevel="0" collapsed="false">
      <c r="A49" s="75"/>
      <c r="B49" s="115"/>
      <c r="C49" s="77"/>
      <c r="D49" s="77"/>
      <c r="E49" s="78"/>
      <c r="F49" s="79"/>
      <c r="G49" s="80" t="n">
        <f aca="false">(100-F48)/100*G48+F48</f>
        <v>1.83500979431929</v>
      </c>
      <c r="H49" s="80" t="n">
        <f aca="false">(100-F48)/100*H48</f>
        <v>4.48414103819784</v>
      </c>
      <c r="I49" s="80" t="n">
        <f aca="false">(100-F48)/100*I48</f>
        <v>17.8274368266405</v>
      </c>
      <c r="J49" s="80" t="n">
        <f aca="false">((100-F48)/100*J48)</f>
        <v>75.8534123408423</v>
      </c>
      <c r="K49" s="80" t="n">
        <f aca="false">(100-F48)/100*K48</f>
        <v>0.43650930460333</v>
      </c>
      <c r="L49" s="81"/>
      <c r="M49" s="81"/>
      <c r="N49" s="82"/>
      <c r="O49" s="56" t="s">
        <v>49</v>
      </c>
      <c r="P49" s="2"/>
      <c r="S49" s="6"/>
      <c r="T49" s="6"/>
      <c r="U49" s="6"/>
      <c r="V49" s="6"/>
      <c r="W49" s="6"/>
      <c r="Z49" s="100"/>
      <c r="AA49" s="100"/>
      <c r="AB49" s="100"/>
      <c r="AC49" s="101"/>
      <c r="AD49" s="14"/>
    </row>
    <row r="50" s="5" customFormat="true" ht="15.75" hidden="false" customHeight="true" outlineLevel="0" collapsed="false">
      <c r="A50" s="83"/>
      <c r="B50" s="116"/>
      <c r="C50" s="86"/>
      <c r="D50" s="86"/>
      <c r="E50" s="87"/>
      <c r="F50" s="88"/>
      <c r="G50" s="62"/>
      <c r="H50" s="89" t="n">
        <f aca="false">H48/((100-G48)/100)</f>
        <v>4.56796361798888</v>
      </c>
      <c r="I50" s="89" t="n">
        <f aca="false">I48/((100-G48)/100)</f>
        <v>18.1606872157655</v>
      </c>
      <c r="J50" s="89" t="n">
        <f aca="false">J48/((100-G48)/100)</f>
        <v>77.2713491662456</v>
      </c>
      <c r="K50" s="89" t="n">
        <f aca="false">K48/((100-G48)/100)</f>
        <v>0.44466902475998</v>
      </c>
      <c r="L50" s="90"/>
      <c r="M50" s="91"/>
      <c r="N50" s="90"/>
      <c r="O50" s="92" t="s">
        <v>50</v>
      </c>
      <c r="P50" s="2"/>
      <c r="S50" s="6"/>
      <c r="T50" s="6"/>
      <c r="U50" s="6"/>
      <c r="V50" s="6"/>
      <c r="W50" s="6"/>
      <c r="Z50" s="100"/>
      <c r="AA50" s="100"/>
      <c r="AB50" s="100"/>
      <c r="AC50" s="101"/>
      <c r="AD50" s="14"/>
    </row>
    <row r="51" s="5" customFormat="true" ht="15.75" hidden="false" customHeight="true" outlineLevel="0" collapsed="false">
      <c r="A51" s="65" t="n">
        <f aca="false">A48+1</f>
        <v>191195</v>
      </c>
      <c r="B51" s="113" t="n">
        <f aca="false">B48+1</f>
        <v>5264</v>
      </c>
      <c r="C51" s="11" t="n">
        <v>2604</v>
      </c>
      <c r="D51" s="94" t="n">
        <v>2568</v>
      </c>
      <c r="E51" s="95" t="n">
        <v>2243</v>
      </c>
      <c r="F51" s="70" t="n">
        <f aca="false">(C51-D51)/C51*100</f>
        <v>1.38248847926267</v>
      </c>
      <c r="G51" s="71" t="n">
        <v>0.77</v>
      </c>
      <c r="H51" s="71" t="n">
        <v>15.91</v>
      </c>
      <c r="I51" s="71" t="n">
        <v>15.3</v>
      </c>
      <c r="J51" s="71" t="n">
        <f aca="false">100-(G51+H51+I51)</f>
        <v>68.02</v>
      </c>
      <c r="K51" s="71" t="n">
        <v>0.34</v>
      </c>
      <c r="L51" s="72" t="n">
        <v>1.5</v>
      </c>
      <c r="M51" s="72" t="n">
        <f aca="false">10^((LOG(S51/100)*1.453))*100</f>
        <v>98.2611495223808</v>
      </c>
      <c r="N51" s="71" t="n">
        <v>1.42</v>
      </c>
      <c r="O51" s="73" t="s">
        <v>48</v>
      </c>
      <c r="P51" s="98"/>
      <c r="Q51" s="9"/>
      <c r="S51" s="74" t="n">
        <v>98.8</v>
      </c>
      <c r="T51" s="6"/>
      <c r="U51" s="6"/>
      <c r="V51" s="6"/>
      <c r="W51" s="6"/>
      <c r="Z51" s="100"/>
      <c r="AA51" s="100"/>
      <c r="AB51" s="100"/>
      <c r="AC51" s="101"/>
      <c r="AD51" s="14"/>
    </row>
    <row r="52" s="5" customFormat="true" ht="15.75" hidden="false" customHeight="true" outlineLevel="0" collapsed="false">
      <c r="A52" s="75"/>
      <c r="B52" s="115"/>
      <c r="C52" s="77"/>
      <c r="D52" s="77"/>
      <c r="E52" s="78"/>
      <c r="F52" s="79"/>
      <c r="G52" s="80" t="n">
        <f aca="false">(100-F51)/100*G51+F51</f>
        <v>2.14184331797235</v>
      </c>
      <c r="H52" s="80" t="n">
        <f aca="false">(100-F51)/100*H51</f>
        <v>15.6900460829493</v>
      </c>
      <c r="I52" s="80" t="n">
        <f aca="false">(100-F51)/100*I51</f>
        <v>15.0884792626728</v>
      </c>
      <c r="J52" s="80" t="n">
        <f aca="false">((100-F51)/100*J51)</f>
        <v>67.0796313364055</v>
      </c>
      <c r="K52" s="80" t="n">
        <f aca="false">(100-F51)/100*K51</f>
        <v>0.335299539170507</v>
      </c>
      <c r="L52" s="81"/>
      <c r="M52" s="81"/>
      <c r="N52" s="82"/>
      <c r="O52" s="56" t="s">
        <v>49</v>
      </c>
      <c r="P52" s="2"/>
      <c r="S52" s="6"/>
      <c r="T52" s="6"/>
      <c r="U52" s="6"/>
      <c r="V52" s="6"/>
      <c r="W52" s="6"/>
      <c r="Z52" s="100"/>
      <c r="AA52" s="100"/>
      <c r="AB52" s="100"/>
      <c r="AC52" s="101"/>
      <c r="AD52" s="14"/>
    </row>
    <row r="53" s="5" customFormat="true" ht="15.75" hidden="false" customHeight="true" outlineLevel="0" collapsed="false">
      <c r="A53" s="83"/>
      <c r="B53" s="116"/>
      <c r="C53" s="86"/>
      <c r="D53" s="86"/>
      <c r="E53" s="87"/>
      <c r="F53" s="88"/>
      <c r="G53" s="62"/>
      <c r="H53" s="89" t="n">
        <f aca="false">H51/((100-G51)/100)</f>
        <v>16.0334576237025</v>
      </c>
      <c r="I53" s="89" t="n">
        <f aca="false">I51/((100-G51)/100)</f>
        <v>15.4187241761564</v>
      </c>
      <c r="J53" s="89" t="n">
        <f aca="false">J51/((100-G51)/100)</f>
        <v>68.5478182001411</v>
      </c>
      <c r="K53" s="89" t="n">
        <f aca="false">K51/((100-G51)/100)</f>
        <v>0.342638315025698</v>
      </c>
      <c r="L53" s="90"/>
      <c r="M53" s="91"/>
      <c r="N53" s="90"/>
      <c r="O53" s="92" t="s">
        <v>50</v>
      </c>
      <c r="P53" s="2"/>
      <c r="S53" s="6"/>
      <c r="T53" s="6"/>
      <c r="U53" s="6"/>
      <c r="V53" s="6"/>
      <c r="W53" s="6"/>
      <c r="Z53" s="100"/>
      <c r="AA53" s="100"/>
      <c r="AB53" s="100"/>
      <c r="AC53" s="101"/>
      <c r="AD53" s="14"/>
    </row>
    <row r="54" s="5" customFormat="true" ht="15.75" hidden="false" customHeight="true" outlineLevel="0" collapsed="false">
      <c r="A54" s="65" t="n">
        <f aca="false">A51+1</f>
        <v>191196</v>
      </c>
      <c r="B54" s="113" t="n">
        <f aca="false">B51+1</f>
        <v>5265</v>
      </c>
      <c r="C54" s="11" t="n">
        <v>1933</v>
      </c>
      <c r="D54" s="94" t="n">
        <v>1894</v>
      </c>
      <c r="E54" s="95" t="n">
        <v>1651</v>
      </c>
      <c r="F54" s="70" t="n">
        <f aca="false">(C54-D54)/C54*100</f>
        <v>2.01758923952406</v>
      </c>
      <c r="G54" s="71" t="n">
        <v>0.5</v>
      </c>
      <c r="H54" s="71" t="n">
        <v>51.77</v>
      </c>
      <c r="I54" s="71" t="n">
        <v>12.15</v>
      </c>
      <c r="J54" s="71" t="n">
        <f aca="false">100-(G54+H54+I54)</f>
        <v>35.58</v>
      </c>
      <c r="K54" s="71" t="n">
        <v>0.62</v>
      </c>
      <c r="L54" s="72" t="n">
        <v>1.5</v>
      </c>
      <c r="M54" s="72" t="n">
        <f aca="false">10^((LOG(S54/100)*1.453))*100</f>
        <v>99.7095316898426</v>
      </c>
      <c r="N54" s="71" t="n">
        <v>1.8</v>
      </c>
      <c r="O54" s="73" t="s">
        <v>48</v>
      </c>
      <c r="P54" s="2"/>
      <c r="S54" s="74" t="n">
        <v>99.8</v>
      </c>
      <c r="T54" s="6"/>
      <c r="U54" s="6"/>
      <c r="V54" s="6"/>
      <c r="W54" s="6"/>
      <c r="Z54" s="100"/>
      <c r="AA54" s="100"/>
      <c r="AB54" s="100"/>
      <c r="AC54" s="101"/>
      <c r="AD54" s="14"/>
    </row>
    <row r="55" s="5" customFormat="true" ht="15.75" hidden="false" customHeight="true" outlineLevel="0" collapsed="false">
      <c r="A55" s="75"/>
      <c r="B55" s="115"/>
      <c r="C55" s="77"/>
      <c r="D55" s="77"/>
      <c r="E55" s="78"/>
      <c r="F55" s="79"/>
      <c r="G55" s="80" t="n">
        <f aca="false">(100-F54)/100*G54+F54</f>
        <v>2.50750129332644</v>
      </c>
      <c r="H55" s="80" t="n">
        <f aca="false">(100-F54)/100*H54</f>
        <v>50.7254940506984</v>
      </c>
      <c r="I55" s="80" t="n">
        <f aca="false">(100-F54)/100*I54</f>
        <v>11.9048629073978</v>
      </c>
      <c r="J55" s="80" t="n">
        <f aca="false">((100-F54)/100*J54)</f>
        <v>34.8621417485773</v>
      </c>
      <c r="K55" s="80" t="n">
        <f aca="false">(100-F54)/100*K54</f>
        <v>0.607490946714951</v>
      </c>
      <c r="L55" s="81"/>
      <c r="M55" s="81"/>
      <c r="N55" s="82"/>
      <c r="O55" s="56" t="s">
        <v>49</v>
      </c>
      <c r="P55" s="2"/>
      <c r="S55" s="6"/>
      <c r="T55" s="6"/>
      <c r="U55" s="6"/>
      <c r="V55" s="6"/>
      <c r="W55" s="6"/>
      <c r="Z55" s="100"/>
      <c r="AA55" s="100"/>
      <c r="AB55" s="100"/>
      <c r="AC55" s="101"/>
      <c r="AD55" s="14"/>
    </row>
    <row r="56" s="5" customFormat="true" ht="15.75" hidden="false" customHeight="true" outlineLevel="0" collapsed="false">
      <c r="A56" s="83"/>
      <c r="B56" s="116"/>
      <c r="C56" s="86"/>
      <c r="D56" s="86"/>
      <c r="E56" s="87"/>
      <c r="F56" s="88"/>
      <c r="G56" s="62"/>
      <c r="H56" s="89" t="n">
        <f aca="false">H54/((100-G54)/100)</f>
        <v>52.0301507537689</v>
      </c>
      <c r="I56" s="89" t="n">
        <f aca="false">I54/((100-G54)/100)</f>
        <v>12.2110552763819</v>
      </c>
      <c r="J56" s="89" t="n">
        <f aca="false">J54/((100-G54)/100)</f>
        <v>35.7587939698492</v>
      </c>
      <c r="K56" s="89" t="n">
        <f aca="false">K54/((100-G54)/100)</f>
        <v>0.623115577889447</v>
      </c>
      <c r="L56" s="90"/>
      <c r="M56" s="91"/>
      <c r="N56" s="90"/>
      <c r="O56" s="92" t="s">
        <v>50</v>
      </c>
      <c r="P56" s="2"/>
      <c r="S56" s="6"/>
      <c r="T56" s="6"/>
      <c r="U56" s="6"/>
      <c r="V56" s="6"/>
      <c r="W56" s="6"/>
      <c r="Z56" s="100"/>
      <c r="AA56" s="100"/>
      <c r="AB56" s="100"/>
      <c r="AC56" s="101"/>
      <c r="AD56" s="14"/>
    </row>
    <row r="57" s="5" customFormat="true" ht="15.75" hidden="false" customHeight="true" outlineLevel="0" collapsed="false">
      <c r="A57" s="65" t="n">
        <f aca="false">A54+1</f>
        <v>191197</v>
      </c>
      <c r="B57" s="113" t="n">
        <f aca="false">B54+1</f>
        <v>5266</v>
      </c>
      <c r="C57" s="11" t="n">
        <v>10749</v>
      </c>
      <c r="D57" s="94" t="n">
        <v>10728</v>
      </c>
      <c r="E57" s="95" t="n">
        <v>9381</v>
      </c>
      <c r="F57" s="70" t="n">
        <f aca="false">(C57-D57)/C57*100</f>
        <v>0.195367010884733</v>
      </c>
      <c r="G57" s="71" t="n">
        <v>0.87</v>
      </c>
      <c r="H57" s="71" t="n">
        <v>2.89</v>
      </c>
      <c r="I57" s="71" t="n">
        <v>14.67</v>
      </c>
      <c r="J57" s="71" t="n">
        <f aca="false">100-(G57+H57+I57)</f>
        <v>81.57</v>
      </c>
      <c r="K57" s="71" t="n">
        <v>0.43</v>
      </c>
      <c r="L57" s="72" t="n">
        <v>0</v>
      </c>
      <c r="M57" s="72" t="n">
        <f aca="false">10^((LOG(S57/100)*1.453))*100</f>
        <v>99.4193269518383</v>
      </c>
      <c r="N57" s="71" t="n">
        <v>1.32</v>
      </c>
      <c r="O57" s="73" t="s">
        <v>48</v>
      </c>
      <c r="P57" s="2" t="s">
        <v>54</v>
      </c>
      <c r="Q57" s="9"/>
      <c r="S57" s="74" t="n">
        <v>99.6</v>
      </c>
      <c r="T57" s="6"/>
      <c r="U57" s="6"/>
      <c r="V57" s="6"/>
      <c r="W57" s="6"/>
      <c r="Z57" s="100"/>
      <c r="AA57" s="100"/>
      <c r="AB57" s="100"/>
      <c r="AC57" s="101"/>
      <c r="AD57" s="14"/>
    </row>
    <row r="58" s="5" customFormat="true" ht="15.75" hidden="false" customHeight="true" outlineLevel="0" collapsed="false">
      <c r="A58" s="75"/>
      <c r="B58" s="115"/>
      <c r="C58" s="77"/>
      <c r="D58" s="77"/>
      <c r="E58" s="78"/>
      <c r="F58" s="79"/>
      <c r="G58" s="80" t="n">
        <f aca="false">(100-F57)/100*G57+F57</f>
        <v>1.06366731789004</v>
      </c>
      <c r="H58" s="80" t="n">
        <f aca="false">(100-F57)/100*H57</f>
        <v>2.88435389338543</v>
      </c>
      <c r="I58" s="80" t="n">
        <f aca="false">(100-F57)/100*I57</f>
        <v>14.6413396595032</v>
      </c>
      <c r="J58" s="80" t="n">
        <f aca="false">((100-F57)/100*J57)</f>
        <v>81.4106391292213</v>
      </c>
      <c r="K58" s="80" t="n">
        <f aca="false">(100-F57)/100*K57</f>
        <v>0.429159921853196</v>
      </c>
      <c r="L58" s="81"/>
      <c r="M58" s="81"/>
      <c r="N58" s="82"/>
      <c r="O58" s="56" t="s">
        <v>49</v>
      </c>
      <c r="P58" s="2"/>
      <c r="S58" s="6"/>
      <c r="T58" s="6"/>
      <c r="U58" s="6"/>
      <c r="V58" s="6"/>
      <c r="W58" s="6"/>
      <c r="Z58" s="100"/>
      <c r="AA58" s="100"/>
      <c r="AB58" s="100"/>
      <c r="AC58" s="101"/>
      <c r="AD58" s="14"/>
    </row>
    <row r="59" s="5" customFormat="true" ht="15.75" hidden="false" customHeight="true" outlineLevel="0" collapsed="false">
      <c r="A59" s="83"/>
      <c r="B59" s="116"/>
      <c r="C59" s="86"/>
      <c r="D59" s="86"/>
      <c r="E59" s="87"/>
      <c r="F59" s="88"/>
      <c r="G59" s="62"/>
      <c r="H59" s="89" t="n">
        <f aca="false">H57/((100-G57)/100)</f>
        <v>2.91536366387572</v>
      </c>
      <c r="I59" s="89" t="n">
        <f aca="false">I57/((100-G57)/100)</f>
        <v>14.7987491173207</v>
      </c>
      <c r="J59" s="89" t="n">
        <f aca="false">J57/((100-G57)/100)</f>
        <v>82.2858872188036</v>
      </c>
      <c r="K59" s="89" t="n">
        <f aca="false">K57/((100-G57)/100)</f>
        <v>0.43377383234137</v>
      </c>
      <c r="L59" s="90"/>
      <c r="M59" s="91"/>
      <c r="N59" s="90"/>
      <c r="O59" s="92" t="s">
        <v>50</v>
      </c>
      <c r="P59" s="2"/>
      <c r="S59" s="6"/>
      <c r="T59" s="6"/>
      <c r="U59" s="6"/>
      <c r="V59" s="6"/>
      <c r="W59" s="6"/>
      <c r="Z59" s="100"/>
      <c r="AA59" s="100"/>
      <c r="AB59" s="100"/>
      <c r="AC59" s="101"/>
      <c r="AD59" s="14"/>
    </row>
    <row r="60" s="5" customFormat="true" ht="15.75" hidden="false" customHeight="true" outlineLevel="0" collapsed="false">
      <c r="A60" s="65" t="n">
        <f aca="false">A57+1</f>
        <v>191198</v>
      </c>
      <c r="B60" s="113" t="n">
        <f aca="false">B57+1</f>
        <v>5267</v>
      </c>
      <c r="C60" s="11" t="n">
        <v>2166</v>
      </c>
      <c r="D60" s="94" t="n">
        <v>2161</v>
      </c>
      <c r="E60" s="95" t="n">
        <v>1900</v>
      </c>
      <c r="F60" s="70" t="n">
        <f aca="false">(C60-D60)/C60*100</f>
        <v>0.23084025854109</v>
      </c>
      <c r="G60" s="71" t="n">
        <v>0.5</v>
      </c>
      <c r="H60" s="71" t="n">
        <v>54.13</v>
      </c>
      <c r="I60" s="71" t="n">
        <v>9.78</v>
      </c>
      <c r="J60" s="71" t="n">
        <f aca="false">100-(G60+H60+I60)</f>
        <v>35.59</v>
      </c>
      <c r="K60" s="71" t="n">
        <v>0.32</v>
      </c>
      <c r="L60" s="72" t="n">
        <v>0</v>
      </c>
      <c r="M60" s="72" t="n">
        <f aca="false">10^((LOG(S60/100)*1.453))*100</f>
        <v>98.8397093506888</v>
      </c>
      <c r="N60" s="71" t="n">
        <v>1.82</v>
      </c>
      <c r="O60" s="73" t="s">
        <v>48</v>
      </c>
      <c r="P60" s="2"/>
      <c r="S60" s="74" t="n">
        <v>99.2</v>
      </c>
      <c r="T60" s="6"/>
      <c r="U60" s="6"/>
      <c r="V60" s="6"/>
      <c r="W60" s="6"/>
      <c r="Z60" s="100"/>
      <c r="AA60" s="100"/>
      <c r="AB60" s="100"/>
      <c r="AC60" s="101"/>
      <c r="AD60" s="14"/>
    </row>
    <row r="61" s="5" customFormat="true" ht="15.75" hidden="false" customHeight="true" outlineLevel="0" collapsed="false">
      <c r="A61" s="75"/>
      <c r="B61" s="115"/>
      <c r="C61" s="77"/>
      <c r="D61" s="77"/>
      <c r="E61" s="78"/>
      <c r="F61" s="79"/>
      <c r="G61" s="80" t="n">
        <f aca="false">(100-F60)/100*G60+F60</f>
        <v>0.729686057248384</v>
      </c>
      <c r="H61" s="80" t="n">
        <f aca="false">(100-F60)/100*H60</f>
        <v>54.0050461680517</v>
      </c>
      <c r="I61" s="80" t="n">
        <f aca="false">(100-F60)/100*I60</f>
        <v>9.75742382271468</v>
      </c>
      <c r="J61" s="80" t="n">
        <f aca="false">((100-F60)/100*J60)</f>
        <v>35.5078439519852</v>
      </c>
      <c r="K61" s="80" t="n">
        <f aca="false">(100-F60)/100*K60</f>
        <v>0.319261311172668</v>
      </c>
      <c r="L61" s="81"/>
      <c r="M61" s="81"/>
      <c r="N61" s="82"/>
      <c r="O61" s="56" t="s">
        <v>49</v>
      </c>
      <c r="P61" s="2"/>
      <c r="S61" s="6"/>
      <c r="T61" s="6"/>
      <c r="U61" s="6"/>
      <c r="V61" s="6"/>
      <c r="W61" s="6"/>
      <c r="Z61" s="100"/>
      <c r="AA61" s="100"/>
      <c r="AB61" s="100"/>
      <c r="AC61" s="101"/>
      <c r="AD61" s="14"/>
    </row>
    <row r="62" s="5" customFormat="true" ht="15.75" hidden="false" customHeight="true" outlineLevel="0" collapsed="false">
      <c r="A62" s="83"/>
      <c r="B62" s="116"/>
      <c r="C62" s="86"/>
      <c r="D62" s="86"/>
      <c r="E62" s="87"/>
      <c r="F62" s="88"/>
      <c r="G62" s="62"/>
      <c r="H62" s="89" t="n">
        <f aca="false">H60/((100-G60)/100)</f>
        <v>54.4020100502513</v>
      </c>
      <c r="I62" s="89" t="n">
        <f aca="false">I60/((100-G60)/100)</f>
        <v>9.82914572864322</v>
      </c>
      <c r="J62" s="89" t="n">
        <f aca="false">J60/((100-G60)/100)</f>
        <v>35.7688442211055</v>
      </c>
      <c r="K62" s="89" t="n">
        <f aca="false">K60/((100-G60)/100)</f>
        <v>0.321608040201005</v>
      </c>
      <c r="L62" s="90"/>
      <c r="M62" s="91"/>
      <c r="N62" s="90"/>
      <c r="O62" s="92" t="s">
        <v>50</v>
      </c>
      <c r="P62" s="2"/>
      <c r="S62" s="6"/>
      <c r="T62" s="6"/>
      <c r="U62" s="6"/>
      <c r="V62" s="6"/>
      <c r="W62" s="6"/>
      <c r="Z62" s="100"/>
      <c r="AA62" s="100"/>
      <c r="AB62" s="100"/>
      <c r="AC62" s="101"/>
      <c r="AD62" s="14"/>
    </row>
    <row r="63" s="5" customFormat="true" ht="15.75" hidden="false" customHeight="true" outlineLevel="0" collapsed="false">
      <c r="A63" s="65" t="n">
        <f aca="false">A60+1</f>
        <v>191199</v>
      </c>
      <c r="B63" s="113" t="n">
        <f aca="false">B60+1</f>
        <v>5268</v>
      </c>
      <c r="C63" s="11" t="n">
        <v>4548</v>
      </c>
      <c r="D63" s="94" t="n">
        <v>4540</v>
      </c>
      <c r="E63" s="95" t="n">
        <v>4004</v>
      </c>
      <c r="F63" s="70" t="n">
        <f aca="false">(C63-D63)/C63*100</f>
        <v>0.175901495162709</v>
      </c>
      <c r="G63" s="71" t="n">
        <v>0.56</v>
      </c>
      <c r="H63" s="71" t="n">
        <v>13.39</v>
      </c>
      <c r="I63" s="71" t="n">
        <v>13.4</v>
      </c>
      <c r="J63" s="71" t="n">
        <f aca="false">100-(G63+H63+I63)</f>
        <v>72.65</v>
      </c>
      <c r="K63" s="71" t="n">
        <v>0.37</v>
      </c>
      <c r="L63" s="72" t="n">
        <v>0.5</v>
      </c>
      <c r="M63" s="72" t="n">
        <f aca="false">10^((LOG(S63/100)*1.453))*100</f>
        <v>99.1293860753621</v>
      </c>
      <c r="N63" s="71" t="n">
        <v>1.43</v>
      </c>
      <c r="O63" s="73" t="s">
        <v>48</v>
      </c>
      <c r="P63" s="2"/>
      <c r="Q63" s="9"/>
      <c r="S63" s="74" t="n">
        <v>99.4</v>
      </c>
      <c r="T63" s="6"/>
      <c r="U63" s="6"/>
      <c r="V63" s="6"/>
      <c r="W63" s="6"/>
      <c r="Z63" s="100"/>
      <c r="AA63" s="100"/>
      <c r="AB63" s="100"/>
      <c r="AC63" s="101"/>
      <c r="AD63" s="14"/>
    </row>
    <row r="64" s="5" customFormat="true" ht="15.75" hidden="false" customHeight="true" outlineLevel="0" collapsed="false">
      <c r="A64" s="75"/>
      <c r="B64" s="115"/>
      <c r="C64" s="77"/>
      <c r="D64" s="77"/>
      <c r="E64" s="78"/>
      <c r="F64" s="79"/>
      <c r="G64" s="80" t="n">
        <f aca="false">(100-F63)/100*G63+F63</f>
        <v>0.734916446789798</v>
      </c>
      <c r="H64" s="80" t="n">
        <f aca="false">(100-F63)/100*H63</f>
        <v>13.3664467897977</v>
      </c>
      <c r="I64" s="80" t="n">
        <f aca="false">(100-F63)/100*I63</f>
        <v>13.3764291996482</v>
      </c>
      <c r="J64" s="80" t="n">
        <f aca="false">((100-F63)/100*J63)</f>
        <v>72.5222075637643</v>
      </c>
      <c r="K64" s="80" t="n">
        <f aca="false">(100-F63)/100*K63</f>
        <v>0.369349164467898</v>
      </c>
      <c r="L64" s="81"/>
      <c r="M64" s="81"/>
      <c r="N64" s="82"/>
      <c r="O64" s="56" t="s">
        <v>49</v>
      </c>
      <c r="P64" s="2"/>
      <c r="S64" s="6"/>
      <c r="T64" s="6"/>
      <c r="U64" s="6"/>
      <c r="V64" s="6"/>
      <c r="W64" s="6"/>
      <c r="Z64" s="100"/>
      <c r="AA64" s="100"/>
      <c r="AB64" s="100"/>
      <c r="AC64" s="101"/>
      <c r="AD64" s="14"/>
    </row>
    <row r="65" s="5" customFormat="true" ht="15.75" hidden="false" customHeight="true" outlineLevel="0" collapsed="false">
      <c r="A65" s="83"/>
      <c r="B65" s="116"/>
      <c r="C65" s="86"/>
      <c r="D65" s="86"/>
      <c r="E65" s="87"/>
      <c r="F65" s="88"/>
      <c r="G65" s="62"/>
      <c r="H65" s="89" t="n">
        <f aca="false">H63/((100-G63)/100)</f>
        <v>13.4654062751408</v>
      </c>
      <c r="I65" s="89" t="n">
        <f aca="false">I63/((100-G63)/100)</f>
        <v>13.4754625905068</v>
      </c>
      <c r="J65" s="89" t="n">
        <f aca="false">J63/((100-G63)/100)</f>
        <v>73.0591311343524</v>
      </c>
      <c r="K65" s="89" t="n">
        <f aca="false">K63/((100-G63)/100)</f>
        <v>0.372083668543846</v>
      </c>
      <c r="L65" s="90"/>
      <c r="M65" s="91"/>
      <c r="N65" s="90"/>
      <c r="O65" s="92" t="s">
        <v>50</v>
      </c>
      <c r="P65" s="2"/>
      <c r="S65" s="6"/>
      <c r="T65" s="6"/>
      <c r="U65" s="6"/>
      <c r="V65" s="6"/>
      <c r="W65" s="6"/>
      <c r="Z65" s="100"/>
      <c r="AA65" s="100"/>
      <c r="AB65" s="100"/>
      <c r="AC65" s="101"/>
      <c r="AD65" s="14"/>
    </row>
    <row r="66" s="5" customFormat="true" ht="15.75" hidden="false" customHeight="true" outlineLevel="0" collapsed="false">
      <c r="A66" s="65" t="n">
        <f aca="false">A63+1</f>
        <v>191200</v>
      </c>
      <c r="B66" s="113" t="n">
        <f aca="false">B63+1</f>
        <v>5269</v>
      </c>
      <c r="C66" s="11" t="n">
        <v>1010</v>
      </c>
      <c r="D66" s="94" t="n">
        <v>1006</v>
      </c>
      <c r="E66" s="95" t="n">
        <v>880</v>
      </c>
      <c r="F66" s="70" t="n">
        <f aca="false">(C66-D66)/C66*100</f>
        <v>0.396039603960396</v>
      </c>
      <c r="G66" s="71" t="n">
        <v>0.42</v>
      </c>
      <c r="H66" s="71" t="n">
        <v>20.92</v>
      </c>
      <c r="I66" s="71" t="n">
        <v>13.19</v>
      </c>
      <c r="J66" s="71" t="n">
        <f aca="false">100-(G66+H66+I66)</f>
        <v>65.47</v>
      </c>
      <c r="K66" s="71" t="n">
        <v>0.7</v>
      </c>
      <c r="L66" s="72" t="n">
        <v>1.5</v>
      </c>
      <c r="M66" s="72" t="n">
        <f aca="false">10^((LOG(S66/100)*1.453))*100</f>
        <v>97.9722670038395</v>
      </c>
      <c r="N66" s="71" t="n">
        <v>1.49</v>
      </c>
      <c r="O66" s="73" t="s">
        <v>48</v>
      </c>
      <c r="P66" s="2"/>
      <c r="S66" s="74" t="n">
        <v>98.6</v>
      </c>
      <c r="T66" s="6"/>
      <c r="U66" s="6"/>
      <c r="V66" s="6"/>
      <c r="W66" s="6"/>
      <c r="Z66" s="100"/>
      <c r="AA66" s="100"/>
      <c r="AB66" s="100"/>
      <c r="AC66" s="101"/>
    </row>
    <row r="67" s="5" customFormat="true" ht="15.75" hidden="false" customHeight="true" outlineLevel="0" collapsed="false">
      <c r="A67" s="75"/>
      <c r="B67" s="115"/>
      <c r="C67" s="77"/>
      <c r="D67" s="77"/>
      <c r="E67" s="78"/>
      <c r="F67" s="79"/>
      <c r="G67" s="80" t="n">
        <f aca="false">(100-F66)/100*G66+F66</f>
        <v>0.814376237623762</v>
      </c>
      <c r="H67" s="80" t="n">
        <f aca="false">(100-F66)/100*H66</f>
        <v>20.8371485148515</v>
      </c>
      <c r="I67" s="80" t="n">
        <f aca="false">(100-F66)/100*I66</f>
        <v>13.1377623762376</v>
      </c>
      <c r="J67" s="80" t="n">
        <f aca="false">((100-F66)/100*J66)</f>
        <v>65.2107128712871</v>
      </c>
      <c r="K67" s="80" t="n">
        <f aca="false">(100-F66)/100*K66</f>
        <v>0.697227722772277</v>
      </c>
      <c r="L67" s="81"/>
      <c r="M67" s="81"/>
      <c r="N67" s="82"/>
      <c r="O67" s="56" t="s">
        <v>49</v>
      </c>
      <c r="P67" s="2"/>
      <c r="S67" s="6"/>
      <c r="T67" s="6"/>
      <c r="U67" s="6"/>
      <c r="V67" s="6"/>
      <c r="W67" s="6"/>
      <c r="Z67" s="57"/>
      <c r="AA67" s="57"/>
      <c r="AB67" s="57"/>
      <c r="AC67" s="118"/>
    </row>
    <row r="68" s="5" customFormat="true" ht="15.75" hidden="false" customHeight="true" outlineLevel="0" collapsed="false">
      <c r="A68" s="83"/>
      <c r="B68" s="116"/>
      <c r="C68" s="86"/>
      <c r="D68" s="86"/>
      <c r="E68" s="87"/>
      <c r="F68" s="88"/>
      <c r="G68" s="62"/>
      <c r="H68" s="89" t="n">
        <f aca="false">H66/((100-G66)/100)</f>
        <v>21.0082345852581</v>
      </c>
      <c r="I68" s="89" t="n">
        <f aca="false">I66/((100-G66)/100)</f>
        <v>13.2456316529424</v>
      </c>
      <c r="J68" s="89" t="n">
        <f aca="false">J66/((100-G66)/100)</f>
        <v>65.7461337617996</v>
      </c>
      <c r="K68" s="89" t="n">
        <f aca="false">K66/((100-G66)/100)</f>
        <v>0.702952400080337</v>
      </c>
      <c r="L68" s="90"/>
      <c r="M68" s="91"/>
      <c r="N68" s="90"/>
      <c r="O68" s="92" t="s">
        <v>50</v>
      </c>
      <c r="P68" s="2"/>
      <c r="S68" s="6"/>
      <c r="T68" s="6"/>
      <c r="U68" s="6"/>
      <c r="V68" s="6"/>
      <c r="W68" s="6"/>
      <c r="Z68" s="57"/>
      <c r="AA68" s="57"/>
      <c r="AB68" s="57"/>
      <c r="AC68" s="118"/>
    </row>
    <row r="69" s="5" customFormat="true" ht="15.75" hidden="false" customHeight="true" outlineLevel="0" collapsed="false">
      <c r="A69" s="65" t="n">
        <f aca="false">A66+1</f>
        <v>191201</v>
      </c>
      <c r="B69" s="119" t="n">
        <f aca="false">B66+1</f>
        <v>5270</v>
      </c>
      <c r="C69" s="67" t="n">
        <v>968</v>
      </c>
      <c r="D69" s="68" t="n">
        <v>942</v>
      </c>
      <c r="E69" s="69" t="n">
        <v>825</v>
      </c>
      <c r="F69" s="70" t="n">
        <f aca="false">(C69-D69)/C69*100</f>
        <v>2.68595041322314</v>
      </c>
      <c r="G69" s="71" t="n">
        <v>0.75</v>
      </c>
      <c r="H69" s="71" t="n">
        <v>34.43</v>
      </c>
      <c r="I69" s="71" t="n">
        <v>12.56</v>
      </c>
      <c r="J69" s="71" t="n">
        <f aca="false">100-(G69+H69+I69)</f>
        <v>52.26</v>
      </c>
      <c r="K69" s="71" t="n">
        <v>0.85</v>
      </c>
      <c r="L69" s="72" t="n">
        <v>0.5</v>
      </c>
      <c r="M69" s="72" t="n">
        <f aca="false">10^((LOG(S69/100)*1.453))*100</f>
        <v>98.8397093506888</v>
      </c>
      <c r="N69" s="71" t="n">
        <v>1.6</v>
      </c>
      <c r="O69" s="73" t="s">
        <v>48</v>
      </c>
      <c r="P69" s="2"/>
      <c r="S69" s="74" t="n">
        <v>99.2</v>
      </c>
      <c r="T69" s="6"/>
      <c r="U69" s="6"/>
      <c r="V69" s="6"/>
      <c r="W69" s="6"/>
      <c r="Z69" s="57"/>
      <c r="AA69" s="57"/>
      <c r="AB69" s="57"/>
      <c r="AC69" s="118"/>
    </row>
    <row r="70" s="5" customFormat="true" ht="15.75" hidden="false" customHeight="true" outlineLevel="0" collapsed="false">
      <c r="A70" s="75"/>
      <c r="B70" s="115"/>
      <c r="C70" s="77"/>
      <c r="D70" s="77"/>
      <c r="E70" s="78"/>
      <c r="F70" s="79"/>
      <c r="G70" s="80" t="n">
        <f aca="false">(100-F69)/100*G69+F69</f>
        <v>3.41580578512397</v>
      </c>
      <c r="H70" s="80" t="n">
        <f aca="false">(100-F69)/100*H69</f>
        <v>33.5052272727273</v>
      </c>
      <c r="I70" s="80" t="n">
        <f aca="false">(100-F69)/100*I69</f>
        <v>12.2226446280992</v>
      </c>
      <c r="J70" s="80" t="n">
        <f aca="false">((100-F69)/100*J69)</f>
        <v>50.8563223140496</v>
      </c>
      <c r="K70" s="80" t="n">
        <f aca="false">(100-F69)/100*K69</f>
        <v>0.827169421487603</v>
      </c>
      <c r="L70" s="81"/>
      <c r="M70" s="81"/>
      <c r="N70" s="82"/>
      <c r="O70" s="56" t="s">
        <v>49</v>
      </c>
      <c r="P70" s="2"/>
      <c r="S70" s="6"/>
      <c r="T70" s="6"/>
      <c r="U70" s="6"/>
      <c r="V70" s="6"/>
      <c r="W70" s="6"/>
      <c r="Z70" s="57"/>
      <c r="AA70" s="57"/>
      <c r="AB70" s="57"/>
      <c r="AC70" s="118"/>
    </row>
    <row r="71" s="5" customFormat="true" ht="15.75" hidden="false" customHeight="true" outlineLevel="0" collapsed="false">
      <c r="A71" s="102"/>
      <c r="B71" s="103"/>
      <c r="C71" s="105"/>
      <c r="D71" s="105"/>
      <c r="E71" s="106"/>
      <c r="F71" s="107"/>
      <c r="G71" s="108"/>
      <c r="H71" s="109" t="n">
        <f aca="false">H69/((100-G69)/100)</f>
        <v>34.6901763224181</v>
      </c>
      <c r="I71" s="109" t="n">
        <f aca="false">I69/((100-G69)/100)</f>
        <v>12.6549118387909</v>
      </c>
      <c r="J71" s="109" t="n">
        <f aca="false">J69/((100-G69)/100)</f>
        <v>52.6549118387909</v>
      </c>
      <c r="K71" s="109" t="n">
        <f aca="false">K69/((100-G69)/100)</f>
        <v>0.856423173803526</v>
      </c>
      <c r="L71" s="110"/>
      <c r="M71" s="111"/>
      <c r="N71" s="110"/>
      <c r="O71" s="112" t="s">
        <v>50</v>
      </c>
      <c r="P71" s="2"/>
      <c r="S71" s="6"/>
      <c r="T71" s="6"/>
      <c r="U71" s="6"/>
      <c r="V71" s="6"/>
      <c r="W71" s="6"/>
      <c r="Z71" s="57"/>
      <c r="AA71" s="57"/>
      <c r="AB71" s="57"/>
      <c r="AC71" s="118"/>
    </row>
    <row r="72" s="5" customFormat="true" ht="15.75" hidden="false" customHeight="true" outlineLevel="0" collapsed="false">
      <c r="A72" s="48" t="n">
        <f aca="false">A69+1</f>
        <v>191202</v>
      </c>
      <c r="B72" s="120" t="n">
        <f aca="false">B69+1</f>
        <v>5271</v>
      </c>
      <c r="C72" s="11" t="n">
        <v>59431</v>
      </c>
      <c r="D72" s="94" t="n">
        <v>58925</v>
      </c>
      <c r="E72" s="95" t="n">
        <v>51611</v>
      </c>
      <c r="F72" s="114" t="n">
        <f aca="false">(C72-D72)/C72*100</f>
        <v>0.851407514596759</v>
      </c>
      <c r="G72" s="71" t="n">
        <v>0.95</v>
      </c>
      <c r="H72" s="71" t="n">
        <v>16.69</v>
      </c>
      <c r="I72" s="71" t="n">
        <v>16.19</v>
      </c>
      <c r="J72" s="80" t="n">
        <f aca="false">100-(G72+H72+I72)</f>
        <v>66.17</v>
      </c>
      <c r="K72" s="71" t="n">
        <v>0.44</v>
      </c>
      <c r="L72" s="72" t="n">
        <v>1.5</v>
      </c>
      <c r="M72" s="81" t="n">
        <f aca="false">10^((LOG(S72/100)*1.453))*100</f>
        <v>99.7095316898426</v>
      </c>
      <c r="N72" s="80" t="n">
        <v>1.4</v>
      </c>
      <c r="O72" s="56" t="s">
        <v>48</v>
      </c>
      <c r="P72" s="2"/>
      <c r="Q72" s="9"/>
      <c r="S72" s="74" t="n">
        <v>99.8</v>
      </c>
      <c r="T72" s="6"/>
      <c r="U72" s="6"/>
      <c r="V72" s="6"/>
      <c r="W72" s="6"/>
      <c r="Z72" s="57"/>
      <c r="AA72" s="57"/>
      <c r="AB72" s="57"/>
      <c r="AC72" s="118"/>
    </row>
    <row r="73" s="5" customFormat="true" ht="15.75" hidden="false" customHeight="true" outlineLevel="0" collapsed="false">
      <c r="A73" s="75"/>
      <c r="B73" s="121"/>
      <c r="C73" s="77"/>
      <c r="D73" s="77"/>
      <c r="E73" s="78"/>
      <c r="F73" s="79"/>
      <c r="G73" s="80" t="n">
        <f aca="false">(100-F72)/100*G72+F72</f>
        <v>1.79331914320809</v>
      </c>
      <c r="H73" s="80" t="n">
        <f aca="false">(100-F72)/100*H72</f>
        <v>16.5479000858138</v>
      </c>
      <c r="I73" s="80" t="n">
        <f aca="false">(100-F72)/100*I72</f>
        <v>16.0521571233868</v>
      </c>
      <c r="J73" s="80" t="n">
        <f aca="false">((100-F72)/100*J72)</f>
        <v>65.6066236475913</v>
      </c>
      <c r="K73" s="80" t="n">
        <f aca="false">(100-F72)/100*K72</f>
        <v>0.436253806935774</v>
      </c>
      <c r="L73" s="81"/>
      <c r="M73" s="81"/>
      <c r="N73" s="82"/>
      <c r="O73" s="56" t="s">
        <v>49</v>
      </c>
      <c r="P73" s="2"/>
      <c r="S73" s="6"/>
      <c r="T73" s="6"/>
      <c r="U73" s="6"/>
      <c r="V73" s="6"/>
      <c r="W73" s="6"/>
      <c r="Z73" s="57"/>
      <c r="AA73" s="57"/>
      <c r="AB73" s="57"/>
      <c r="AC73" s="118"/>
    </row>
    <row r="74" s="5" customFormat="true" ht="15.75" hidden="false" customHeight="true" outlineLevel="0" collapsed="false">
      <c r="A74" s="83"/>
      <c r="B74" s="122"/>
      <c r="C74" s="86"/>
      <c r="D74" s="86"/>
      <c r="E74" s="87"/>
      <c r="F74" s="88"/>
      <c r="G74" s="62"/>
      <c r="H74" s="89" t="n">
        <f aca="false">H72/((100-G72)/100)</f>
        <v>16.8500757193337</v>
      </c>
      <c r="I74" s="89" t="n">
        <f aca="false">I72/((100-G72)/100)</f>
        <v>16.3452801615346</v>
      </c>
      <c r="J74" s="89" t="n">
        <f aca="false">J72/((100-G72)/100)</f>
        <v>66.8046441191318</v>
      </c>
      <c r="K74" s="89" t="n">
        <f aca="false">K72/((100-G72)/100)</f>
        <v>0.4442200908632</v>
      </c>
      <c r="L74" s="90"/>
      <c r="M74" s="91"/>
      <c r="N74" s="90"/>
      <c r="O74" s="92" t="s">
        <v>50</v>
      </c>
      <c r="P74" s="2"/>
      <c r="S74" s="6"/>
      <c r="T74" s="6"/>
      <c r="U74" s="6"/>
      <c r="V74" s="6"/>
      <c r="W74" s="6"/>
      <c r="Z74" s="57"/>
      <c r="AA74" s="57"/>
      <c r="AB74" s="57"/>
      <c r="AC74" s="118"/>
    </row>
    <row r="75" s="5" customFormat="true" ht="15.75" hidden="false" customHeight="true" outlineLevel="0" collapsed="false">
      <c r="A75" s="65" t="n">
        <f aca="false">A72+1</f>
        <v>191203</v>
      </c>
      <c r="B75" s="123" t="n">
        <f aca="false">B72+1</f>
        <v>5272</v>
      </c>
      <c r="C75" s="97" t="n">
        <v>7321</v>
      </c>
      <c r="D75" s="94" t="n">
        <v>7262</v>
      </c>
      <c r="E75" s="95" t="n">
        <v>6427</v>
      </c>
      <c r="F75" s="70" t="n">
        <f aca="false">(C75-D75)/C75*100</f>
        <v>0.805900833219505</v>
      </c>
      <c r="G75" s="71" t="n">
        <v>1.43</v>
      </c>
      <c r="H75" s="71" t="n">
        <v>84.68</v>
      </c>
      <c r="I75" s="71" t="n">
        <v>5.36</v>
      </c>
      <c r="J75" s="71" t="n">
        <f aca="false">100-(G75+H75+I75)</f>
        <v>8.52999999999999</v>
      </c>
      <c r="K75" s="71" t="n">
        <v>0.066</v>
      </c>
      <c r="L75" s="72" t="s">
        <v>51</v>
      </c>
      <c r="M75" s="72" t="s">
        <v>51</v>
      </c>
      <c r="N75" s="71" t="n">
        <v>2.35</v>
      </c>
      <c r="O75" s="73" t="s">
        <v>48</v>
      </c>
      <c r="P75" s="98" t="s">
        <v>55</v>
      </c>
      <c r="Q75" s="9"/>
      <c r="R75" s="9"/>
      <c r="S75" s="99"/>
      <c r="T75" s="6"/>
      <c r="U75" s="6"/>
      <c r="V75" s="6"/>
      <c r="W75" s="6"/>
      <c r="Z75" s="57"/>
      <c r="AA75" s="57"/>
      <c r="AB75" s="57"/>
      <c r="AC75" s="118"/>
    </row>
    <row r="76" s="5" customFormat="true" ht="15.75" hidden="false" customHeight="true" outlineLevel="0" collapsed="false">
      <c r="A76" s="75"/>
      <c r="B76" s="121"/>
      <c r="C76" s="77"/>
      <c r="D76" s="77"/>
      <c r="E76" s="78"/>
      <c r="F76" s="79"/>
      <c r="G76" s="80" t="n">
        <f aca="false">(100-F75)/100*G75+F75</f>
        <v>2.22437645130447</v>
      </c>
      <c r="H76" s="80" t="n">
        <f aca="false">(100-F75)/100*H75</f>
        <v>83.9975631744297</v>
      </c>
      <c r="I76" s="80" t="n">
        <f aca="false">(100-F75)/100*I75</f>
        <v>5.31680371533944</v>
      </c>
      <c r="J76" s="80" t="n">
        <f aca="false">((100-F75)/100*J75)</f>
        <v>8.46125665892636</v>
      </c>
      <c r="K76" s="80" t="n">
        <f aca="false">(100-F75)/100*K75</f>
        <v>0.0654681054500751</v>
      </c>
      <c r="L76" s="81"/>
      <c r="M76" s="81"/>
      <c r="N76" s="82"/>
      <c r="O76" s="56" t="s">
        <v>49</v>
      </c>
      <c r="P76" s="2"/>
      <c r="S76" s="6"/>
      <c r="T76" s="6"/>
      <c r="U76" s="6"/>
      <c r="V76" s="6"/>
      <c r="W76" s="6"/>
      <c r="Z76" s="57"/>
      <c r="AA76" s="57"/>
      <c r="AB76" s="57"/>
      <c r="AC76" s="118"/>
    </row>
    <row r="77" s="5" customFormat="true" ht="15.75" hidden="false" customHeight="true" outlineLevel="0" collapsed="false">
      <c r="A77" s="83"/>
      <c r="B77" s="122"/>
      <c r="C77" s="86"/>
      <c r="D77" s="86"/>
      <c r="E77" s="87"/>
      <c r="F77" s="88"/>
      <c r="G77" s="62"/>
      <c r="H77" s="89" t="n">
        <f aca="false">H75/((100-G75)/100)</f>
        <v>85.908491427412</v>
      </c>
      <c r="I77" s="89" t="n">
        <f aca="false">I75/((100-G75)/100)</f>
        <v>5.43775996753576</v>
      </c>
      <c r="J77" s="89" t="n">
        <f aca="false">J75/((100-G75)/100)</f>
        <v>8.65374860505223</v>
      </c>
      <c r="K77" s="89" t="n">
        <f aca="false">K75/((100-G75)/100)</f>
        <v>0.0669574921375672</v>
      </c>
      <c r="L77" s="90"/>
      <c r="M77" s="91"/>
      <c r="N77" s="90"/>
      <c r="O77" s="92" t="s">
        <v>50</v>
      </c>
      <c r="P77" s="2"/>
      <c r="S77" s="6"/>
      <c r="T77" s="6"/>
      <c r="U77" s="6"/>
      <c r="V77" s="6"/>
      <c r="W77" s="6"/>
      <c r="Z77" s="57"/>
      <c r="AA77" s="57"/>
      <c r="AB77" s="57"/>
      <c r="AC77" s="118"/>
    </row>
    <row r="78" s="5" customFormat="true" ht="15.75" hidden="false" customHeight="true" outlineLevel="0" collapsed="false">
      <c r="A78" s="65" t="n">
        <f aca="false">A75+1</f>
        <v>191204</v>
      </c>
      <c r="B78" s="120" t="n">
        <f aca="false">B75+1</f>
        <v>5273</v>
      </c>
      <c r="C78" s="11" t="n">
        <v>37670</v>
      </c>
      <c r="D78" s="94" t="n">
        <v>37062</v>
      </c>
      <c r="E78" s="95" t="n">
        <v>32544</v>
      </c>
      <c r="F78" s="70" t="n">
        <f aca="false">(C78-D78)/C78*100</f>
        <v>1.61401645872047</v>
      </c>
      <c r="G78" s="71" t="n">
        <v>1.13</v>
      </c>
      <c r="H78" s="71" t="n">
        <v>25.67</v>
      </c>
      <c r="I78" s="71" t="n">
        <v>14.51</v>
      </c>
      <c r="J78" s="71" t="n">
        <f aca="false">100-(G78+H78+I78)</f>
        <v>58.69</v>
      </c>
      <c r="K78" s="71" t="n">
        <v>0.34</v>
      </c>
      <c r="L78" s="72" t="n">
        <v>1.5</v>
      </c>
      <c r="M78" s="72" t="n">
        <f aca="false">10^((LOG(S78/100)*1.453))*100</f>
        <v>99.7095316898426</v>
      </c>
      <c r="N78" s="71" t="n">
        <v>1.5</v>
      </c>
      <c r="O78" s="73" t="s">
        <v>48</v>
      </c>
      <c r="P78" s="98"/>
      <c r="Q78" s="124"/>
      <c r="S78" s="74" t="n">
        <v>99.8</v>
      </c>
      <c r="T78" s="6"/>
      <c r="U78" s="6"/>
      <c r="V78" s="6"/>
      <c r="Z78" s="100"/>
      <c r="AA78" s="100"/>
      <c r="AB78" s="100"/>
      <c r="AC78" s="101"/>
    </row>
    <row r="79" s="5" customFormat="true" ht="15.75" hidden="false" customHeight="true" outlineLevel="0" collapsed="false">
      <c r="A79" s="75"/>
      <c r="B79" s="78"/>
      <c r="C79" s="77"/>
      <c r="D79" s="77"/>
      <c r="E79" s="78"/>
      <c r="F79" s="79"/>
      <c r="G79" s="80" t="n">
        <f aca="false">(100-F78)/100*G78+F78</f>
        <v>2.72577807273693</v>
      </c>
      <c r="H79" s="80" t="n">
        <f aca="false">(100-F78)/100*H78</f>
        <v>25.2556819750465</v>
      </c>
      <c r="I79" s="80" t="n">
        <f aca="false">(100-F78)/100*I78</f>
        <v>14.2758062118397</v>
      </c>
      <c r="J79" s="80" t="n">
        <f aca="false">((100-F78)/100*J78)</f>
        <v>57.742733740377</v>
      </c>
      <c r="K79" s="80" t="n">
        <f aca="false">(100-F78)/100*K78</f>
        <v>0.33451234404035</v>
      </c>
      <c r="L79" s="81"/>
      <c r="M79" s="81"/>
      <c r="N79" s="82"/>
      <c r="O79" s="56" t="s">
        <v>49</v>
      </c>
      <c r="P79" s="2"/>
      <c r="S79" s="6"/>
      <c r="T79" s="6"/>
      <c r="U79" s="6"/>
      <c r="V79" s="6"/>
      <c r="Z79" s="100"/>
      <c r="AA79" s="100"/>
      <c r="AB79" s="100"/>
      <c r="AC79" s="101"/>
    </row>
    <row r="80" s="5" customFormat="true" ht="15.75" hidden="false" customHeight="true" outlineLevel="0" collapsed="false">
      <c r="A80" s="83"/>
      <c r="B80" s="87"/>
      <c r="C80" s="86"/>
      <c r="D80" s="86"/>
      <c r="E80" s="87"/>
      <c r="F80" s="88"/>
      <c r="G80" s="62"/>
      <c r="H80" s="89" t="n">
        <f aca="false">H78/((100-G78)/100)</f>
        <v>25.9633862647922</v>
      </c>
      <c r="I80" s="89" t="n">
        <f aca="false">I78/((100-G78)/100)</f>
        <v>14.6758369576211</v>
      </c>
      <c r="J80" s="89" t="n">
        <f aca="false">J78/((100-G78)/100)</f>
        <v>59.3607767775867</v>
      </c>
      <c r="K80" s="89" t="n">
        <f aca="false">K78/((100-G78)/100)</f>
        <v>0.343885910791949</v>
      </c>
      <c r="L80" s="90"/>
      <c r="M80" s="91"/>
      <c r="N80" s="90"/>
      <c r="O80" s="92" t="s">
        <v>50</v>
      </c>
      <c r="P80" s="2"/>
      <c r="S80" s="6"/>
      <c r="T80" s="6"/>
      <c r="U80" s="6"/>
      <c r="V80" s="6"/>
      <c r="Y80" s="14"/>
      <c r="Z80" s="100"/>
      <c r="AA80" s="100"/>
      <c r="AB80" s="100"/>
      <c r="AC80" s="101"/>
    </row>
    <row r="81" s="5" customFormat="true" ht="15.75" hidden="false" customHeight="true" outlineLevel="0" collapsed="false">
      <c r="A81" s="125"/>
      <c r="B81" s="125"/>
      <c r="C81" s="125"/>
      <c r="D81" s="125"/>
      <c r="E81" s="125"/>
      <c r="F81" s="79"/>
      <c r="G81" s="94"/>
      <c r="H81" s="80"/>
      <c r="I81" s="80"/>
      <c r="J81" s="80"/>
      <c r="K81" s="80"/>
      <c r="L81" s="126"/>
      <c r="M81" s="81"/>
      <c r="N81" s="126"/>
      <c r="O81" s="127"/>
      <c r="P81" s="2"/>
      <c r="S81" s="6"/>
      <c r="T81" s="6"/>
      <c r="U81" s="6"/>
      <c r="V81" s="6"/>
      <c r="Z81" s="100"/>
      <c r="AA81" s="100"/>
      <c r="AB81" s="100"/>
      <c r="AC81" s="101"/>
    </row>
    <row r="82" s="5" customFormat="true" ht="15.75" hidden="false" customHeight="true" outlineLevel="0" collapsed="false">
      <c r="A82" s="128" t="s">
        <v>56</v>
      </c>
      <c r="B82" s="129"/>
      <c r="C82" s="129"/>
      <c r="D82" s="130"/>
      <c r="E82" s="10"/>
      <c r="F82" s="10"/>
      <c r="G82" s="10"/>
      <c r="H82" s="10"/>
      <c r="I82" s="10"/>
      <c r="J82" s="10"/>
      <c r="K82" s="10"/>
      <c r="L82" s="2"/>
      <c r="M82" s="2"/>
      <c r="P82" s="2"/>
      <c r="S82" s="6"/>
      <c r="T82" s="6"/>
      <c r="U82" s="6"/>
      <c r="V82" s="6"/>
      <c r="Z82" s="100"/>
      <c r="AA82" s="100"/>
      <c r="AB82" s="100"/>
      <c r="AC82" s="101"/>
    </row>
    <row r="83" s="5" customFormat="true" ht="15.75" hidden="false" customHeight="true" outlineLevel="0" collapsed="false">
      <c r="A83" s="128" t="s">
        <v>57</v>
      </c>
      <c r="B83" s="129"/>
      <c r="C83" s="129"/>
      <c r="D83" s="130"/>
      <c r="E83" s="130"/>
      <c r="F83" s="131"/>
      <c r="G83" s="132"/>
      <c r="H83" s="10"/>
      <c r="I83" s="10"/>
      <c r="J83" s="10"/>
      <c r="K83" s="10"/>
      <c r="L83" s="2"/>
      <c r="M83" s="2"/>
      <c r="P83" s="2"/>
      <c r="S83" s="6"/>
      <c r="T83" s="6"/>
      <c r="U83" s="6"/>
      <c r="V83" s="6"/>
      <c r="Z83" s="100"/>
      <c r="AA83" s="100"/>
      <c r="AB83" s="100"/>
      <c r="AC83" s="101"/>
    </row>
    <row r="84" s="5" customFormat="true" ht="15.75" hidden="false" customHeight="true" outlineLevel="0" collapsed="false">
      <c r="A84" s="133" t="s">
        <v>58</v>
      </c>
      <c r="B84" s="134"/>
      <c r="C84" s="134"/>
      <c r="D84" s="134"/>
      <c r="E84" s="134"/>
      <c r="F84" s="135"/>
      <c r="G84" s="135"/>
      <c r="H84" s="10"/>
      <c r="I84" s="10"/>
      <c r="J84" s="10"/>
      <c r="K84" s="10"/>
      <c r="L84" s="2"/>
      <c r="M84" s="2"/>
      <c r="P84" s="2"/>
      <c r="S84" s="6"/>
      <c r="T84" s="6"/>
      <c r="U84" s="6"/>
      <c r="V84" s="6"/>
      <c r="Z84" s="100"/>
      <c r="AA84" s="100"/>
      <c r="AB84" s="100"/>
      <c r="AC84" s="101"/>
    </row>
    <row r="85" s="5" customFormat="true" ht="15.75" hidden="false" customHeight="true" outlineLevel="0" collapsed="false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2"/>
      <c r="M85" s="2"/>
      <c r="P85" s="2"/>
      <c r="S85" s="6"/>
      <c r="T85" s="6"/>
      <c r="U85" s="6"/>
      <c r="V85" s="6"/>
      <c r="Z85" s="100"/>
      <c r="AA85" s="100"/>
      <c r="AB85" s="100"/>
      <c r="AC85" s="101"/>
    </row>
    <row r="86" customFormat="false" ht="15.75" hidden="false" customHeight="false" outlineLevel="0" collapsed="false">
      <c r="A86" s="7" t="s">
        <v>59</v>
      </c>
      <c r="B86" s="7"/>
      <c r="C86" s="7"/>
      <c r="D86" s="7"/>
      <c r="E86" s="7"/>
      <c r="F86" s="7"/>
      <c r="G86" s="136"/>
      <c r="H86" s="136"/>
      <c r="I86" s="136"/>
      <c r="J86" s="136"/>
      <c r="K86" s="136"/>
      <c r="L86" s="136"/>
      <c r="M86" s="137"/>
      <c r="Z86" s="100"/>
      <c r="AA86" s="100"/>
      <c r="AB86" s="100"/>
      <c r="AC86" s="101"/>
    </row>
    <row r="87" customFormat="false" ht="15.75" hidden="false" customHeight="false" outlineLevel="0" collapsed="false">
      <c r="A87" s="7" t="s">
        <v>60</v>
      </c>
      <c r="B87" s="7"/>
      <c r="C87" s="7"/>
      <c r="D87" s="7"/>
      <c r="E87" s="7"/>
      <c r="F87" s="7"/>
      <c r="G87" s="136"/>
      <c r="H87" s="136"/>
      <c r="I87" s="136"/>
      <c r="J87" s="136"/>
      <c r="K87" s="136"/>
      <c r="L87" s="136"/>
      <c r="M87" s="136"/>
      <c r="Z87" s="100"/>
      <c r="AA87" s="100"/>
      <c r="AB87" s="100"/>
      <c r="AC87" s="101"/>
    </row>
    <row r="88" customFormat="false" ht="15.75" hidden="false" customHeight="false" outlineLevel="0" collapsed="false">
      <c r="A88" s="7"/>
      <c r="B88" s="7"/>
      <c r="C88" s="7"/>
      <c r="D88" s="7"/>
      <c r="E88" s="7"/>
      <c r="F88" s="7"/>
      <c r="G88" s="136"/>
      <c r="H88" s="136"/>
      <c r="I88" s="136"/>
      <c r="J88" s="136"/>
      <c r="K88" s="136"/>
      <c r="L88" s="136"/>
      <c r="M88" s="136"/>
      <c r="Z88" s="100"/>
      <c r="AA88" s="100"/>
      <c r="AB88" s="100"/>
      <c r="AC88" s="101"/>
    </row>
    <row r="89" customFormat="false" ht="15.75" hidden="false" customHeight="false" outlineLevel="0" collapsed="false">
      <c r="A89" s="7" t="s">
        <v>61</v>
      </c>
      <c r="B89" s="7"/>
      <c r="C89" s="7"/>
      <c r="D89" s="7"/>
      <c r="E89" s="7"/>
      <c r="F89" s="7"/>
      <c r="G89" s="7"/>
      <c r="H89" s="7"/>
      <c r="I89" s="136"/>
      <c r="J89" s="136"/>
      <c r="K89" s="136"/>
      <c r="L89" s="136"/>
      <c r="M89" s="136"/>
      <c r="Z89" s="100"/>
      <c r="AA89" s="100"/>
      <c r="AB89" s="100"/>
      <c r="AC89" s="101"/>
    </row>
    <row r="90" customFormat="false" ht="15.75" hidden="false" customHeight="false" outlineLevel="0" collapsed="false">
      <c r="A90" s="7" t="s">
        <v>62</v>
      </c>
      <c r="B90" s="7"/>
      <c r="C90" s="7"/>
      <c r="D90" s="7"/>
      <c r="E90" s="7"/>
      <c r="F90" s="7"/>
      <c r="G90" s="7"/>
      <c r="H90" s="7"/>
      <c r="I90" s="136"/>
      <c r="J90" s="136"/>
      <c r="K90" s="136"/>
      <c r="L90" s="136"/>
      <c r="M90" s="136"/>
      <c r="Z90" s="100"/>
      <c r="AA90" s="100"/>
      <c r="AB90" s="100"/>
      <c r="AC90" s="101"/>
    </row>
    <row r="91" customFormat="false" ht="15.75" hidden="false" customHeight="false" outlineLevel="0" collapsed="false">
      <c r="A91" s="7"/>
      <c r="B91" s="7"/>
      <c r="C91" s="7"/>
      <c r="D91" s="138"/>
      <c r="E91" s="7"/>
      <c r="F91" s="7"/>
      <c r="G91" s="7"/>
      <c r="H91" s="7"/>
      <c r="I91" s="136"/>
      <c r="J91" s="136"/>
      <c r="K91" s="136"/>
      <c r="L91" s="136"/>
      <c r="M91" s="136"/>
      <c r="Z91" s="100"/>
      <c r="AA91" s="100"/>
      <c r="AB91" s="100"/>
      <c r="AC91" s="101"/>
    </row>
    <row r="92" customFormat="false" ht="15.75" hidden="false" customHeight="false" outlineLevel="0" collapsed="false">
      <c r="A92" s="35"/>
      <c r="B92" s="39"/>
      <c r="C92" s="14"/>
      <c r="D92" s="139"/>
      <c r="E92" s="140"/>
      <c r="F92" s="141"/>
      <c r="G92" s="4"/>
      <c r="H92" s="4"/>
      <c r="I92" s="6"/>
      <c r="J92" s="5"/>
      <c r="K92" s="5"/>
      <c r="L92" s="5"/>
      <c r="M92" s="5"/>
      <c r="Z92" s="100"/>
      <c r="AA92" s="100"/>
      <c r="AB92" s="100"/>
      <c r="AC92" s="101"/>
    </row>
    <row r="93" customFormat="false" ht="15.75" hidden="false" customHeight="false" outlineLevel="0" collapsed="false">
      <c r="A93" s="2" t="s">
        <v>63</v>
      </c>
      <c r="B93" s="5"/>
      <c r="C93" s="5"/>
      <c r="D93" s="2"/>
      <c r="E93" s="2"/>
      <c r="F93" s="2"/>
      <c r="G93" s="2"/>
      <c r="L93" s="5"/>
      <c r="M93" s="5"/>
      <c r="Z93" s="100"/>
      <c r="AA93" s="100"/>
      <c r="AB93" s="100"/>
      <c r="AC93" s="101"/>
    </row>
    <row r="94" customFormat="false" ht="15.75" hidden="false" customHeight="false" outlineLevel="0" collapsed="false">
      <c r="A94" s="2" t="s">
        <v>64</v>
      </c>
      <c r="B94" s="5"/>
      <c r="C94" s="5"/>
      <c r="D94" s="2"/>
      <c r="E94" s="2"/>
      <c r="F94" s="2"/>
      <c r="G94" s="2"/>
      <c r="L94" s="5"/>
      <c r="M94" s="5"/>
      <c r="Z94" s="100"/>
      <c r="AA94" s="100"/>
      <c r="AB94" s="100"/>
      <c r="AC94" s="101"/>
    </row>
    <row r="95" customFormat="false" ht="15.75" hidden="false" customHeight="false" outlineLevel="0" collapsed="false">
      <c r="A95" s="2" t="s">
        <v>65</v>
      </c>
      <c r="B95" s="5"/>
      <c r="C95" s="5"/>
      <c r="D95" s="2"/>
      <c r="E95" s="2"/>
      <c r="F95" s="2"/>
      <c r="G95" s="2"/>
      <c r="L95" s="5"/>
      <c r="M95" s="5"/>
      <c r="Z95" s="100"/>
      <c r="AA95" s="100"/>
      <c r="AB95" s="100"/>
      <c r="AC95" s="101"/>
      <c r="AD95" s="142"/>
    </row>
  </sheetData>
  <mergeCells count="1">
    <mergeCell ref="A21:O21"/>
  </mergeCells>
  <printOptions headings="false" gridLines="false" gridLinesSet="true" horizontalCentered="true" verticalCentered="false"/>
  <pageMargins left="0.511805555555555" right="0" top="0.196527777777778" bottom="0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 zeroHeight="false" outlineLevelRow="0" outlineLevelCol="0"/>
  <cols>
    <col collapsed="false" customWidth="true" hidden="false" outlineLevel="0" max="1025" min="1" style="0" width="8.51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75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13" zoomScaleNormal="113" zoomScalePageLayoutView="100" workbookViewId="0">
      <selection pane="topLeft" activeCell="A1" activeCellId="0" sqref="A1"/>
    </sheetView>
  </sheetViews>
  <sheetFormatPr defaultRowHeight="12.8" zeroHeight="false" outlineLevelRow="0" outlineLevelCol="0"/>
  <cols>
    <col collapsed="false" customWidth="true" hidden="false" outlineLevel="0" max="1025" min="1" style="0" width="8.51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75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LibreOffice/5.3.7.2$Windows_X86_64 LibreOffice_project/6b8ed514a9f8b44d37a1b96673cbbdd077e24059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2018-10-22T16:20:29Z</dcterms:created>
  <dc:creator>Halima Khemiri</dc:creator>
  <dc:description/>
  <dc:language>en-CA</dc:language>
  <cp:lastModifiedBy>Halima Khemiri</cp:lastModifiedBy>
  <cp:lastPrinted>2019-03-14T20:52:10Z</cp:lastPrinted>
  <dcterms:modified xsi:type="dcterms:W3CDTF">2019-03-14T20:52:57Z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